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11310"/>
  </bookViews>
  <sheets>
    <sheet name="Аркуш1" sheetId="1" r:id="rId1"/>
    <sheet name="Аркуш2" sheetId="2" r:id="rId2"/>
  </sheets>
  <calcPr calcId="145621"/>
</workbook>
</file>

<file path=xl/calcChain.xml><?xml version="1.0" encoding="utf-8"?>
<calcChain xmlns="http://schemas.openxmlformats.org/spreadsheetml/2006/main">
  <c r="P136" i="1" l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<sst xmlns="http://schemas.openxmlformats.org/spreadsheetml/2006/main" count="488" uniqueCount="366">
  <si>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</si>
  <si>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</si>
  <si>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</si>
  <si>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</si>
  <si>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</si>
  <si>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</si>
  <si>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</si>
  <si>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</si>
  <si>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</si>
  <si>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</si>
  <si>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</si>
  <si>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</si>
  <si>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</si>
  <si>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</si>
  <si>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</si>
  <si>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</si>
  <si>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</si>
  <si>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</si>
  <si>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</si>
  <si>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</si>
  <si>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</si>
  <si>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</si>
  <si>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</si>
  <si>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0117680</t>
  </si>
  <si>
    <t>0490</t>
  </si>
  <si>
    <t>7680</t>
  </si>
  <si>
    <t>Членські внески до асоціацій органів місцевого самоврядування</t>
  </si>
  <si>
    <t>0200000</t>
  </si>
  <si>
    <t>0210000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</si>
  <si>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</si>
  <si>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</si>
  <si>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</si>
  <si>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</si>
  <si>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</si>
  <si>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</si>
  <si>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</si>
  <si>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Багатопрофільна стаціонарна медична допомога населенню</t>
  </si>
  <si>
    <t>0212080</t>
  </si>
  <si>
    <t>0721</t>
  </si>
  <si>
    <t>2080</t>
  </si>
  <si>
    <t>Амбулаторно-поліклінічна допомога населенню, крім первинної медичної допомоги</t>
  </si>
  <si>
    <t>0212112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</si>
  <si>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</si>
  <si>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</si>
  <si>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</si>
  <si>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0212113</t>
  </si>
  <si>
    <t>2113</t>
  </si>
  <si>
    <t>Первинна медична допомога населенню, що надається амбулаторно-поліклінічними закладами (відділеннями)</t>
  </si>
  <si>
    <t>0212144</t>
  </si>
  <si>
    <t>0763</t>
  </si>
  <si>
    <t>2144</t>
  </si>
  <si>
    <t>Централізовані заходи з лікування хворих на цукровий та нецукровий діабет</t>
  </si>
  <si>
    <t>0212146</t>
  </si>
  <si>
    <t>2146</t>
  </si>
  <si>
    <t>Відшкодування вартості лікарських засобів для лікування окремих захворювань</t>
  </si>
  <si>
    <t>0212151</t>
  </si>
  <si>
    <t>2151</t>
  </si>
  <si>
    <t>Забезпечення діяльності інших закладів у сфері охорони здоров`я</t>
  </si>
  <si>
    <t>0213121</t>
  </si>
  <si>
    <t>1040</t>
  </si>
  <si>
    <t>3121</t>
  </si>
  <si>
    <t>Утримання та забезпечення діяльності центрів соціальних служб для сім`ї, дітей та молоді</t>
  </si>
  <si>
    <t>0213133</t>
  </si>
  <si>
    <t>3133</t>
  </si>
  <si>
    <t>Інші заходи та заклади молодіжної політики</t>
  </si>
  <si>
    <t>0213242</t>
  </si>
  <si>
    <t>1090</t>
  </si>
  <si>
    <t>3242</t>
  </si>
  <si>
    <t>Інші заходи у сфері соціального захисту і соціального забезпечення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</si>
  <si>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</si>
  <si>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</si>
  <si>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</si>
  <si>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</si>
  <si>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0215012</t>
  </si>
  <si>
    <t>5012</t>
  </si>
  <si>
    <t>Проведення навчально-тренувальних зборів і змагань з неолімпійських видів спорту</t>
  </si>
  <si>
    <t>0215041</t>
  </si>
  <si>
    <t>5041</t>
  </si>
  <si>
    <t>Утримання та фінансова підтримка спортивних споруд</t>
  </si>
  <si>
    <t>0215061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</si>
  <si>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</si>
  <si>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</si>
  <si>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0217110</t>
  </si>
  <si>
    <t>0421</t>
  </si>
  <si>
    <t>7110</t>
  </si>
  <si>
    <t>Реалізація програм в галузі сільського господарства</t>
  </si>
  <si>
    <t>0217150</t>
  </si>
  <si>
    <t>0422</t>
  </si>
  <si>
    <t>7150</t>
  </si>
  <si>
    <t>Реалізація програм у галузі лісового господарства і мисливства</t>
  </si>
  <si>
    <t>0217322</t>
  </si>
  <si>
    <t>0443</t>
  </si>
  <si>
    <t>7322</t>
  </si>
  <si>
    <t>Будівництво медичних установ та закладів</t>
  </si>
  <si>
    <t>0217340</t>
  </si>
  <si>
    <t>7340</t>
  </si>
  <si>
    <t>Проектування, реставрація та охорона пам`яток архітектури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</si>
  <si>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</si>
  <si>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</si>
  <si>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</si>
  <si>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</si>
  <si>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0217610</t>
  </si>
  <si>
    <t>0411</t>
  </si>
  <si>
    <t>7610</t>
  </si>
  <si>
    <t>Сприяння розвитку малого та середнього підприємництва</t>
  </si>
  <si>
    <t>0217640</t>
  </si>
  <si>
    <t>0470</t>
  </si>
  <si>
    <t>7640</t>
  </si>
  <si>
    <t>Заходи з енергозбереження</t>
  </si>
  <si>
    <t>0217693</t>
  </si>
  <si>
    <t>7693</t>
  </si>
  <si>
    <t>Інші заходи, пов`язані з економічною діяльністю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</si>
  <si>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</si>
  <si>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</si>
  <si>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</si>
  <si>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</si>
  <si>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0218220</t>
  </si>
  <si>
    <t>0380</t>
  </si>
  <si>
    <t>8220</t>
  </si>
  <si>
    <t>Заходи та роботи з мобілізаційної підготовки місцевого значення</t>
  </si>
  <si>
    <t>0218230</t>
  </si>
  <si>
    <t>8230</t>
  </si>
  <si>
    <t>Інші заходи громадського порядку та безпеки</t>
  </si>
  <si>
    <t>0218410</t>
  </si>
  <si>
    <t>0830</t>
  </si>
  <si>
    <t>8410</t>
  </si>
  <si>
    <t>Фінансова підтримка засобів масової інформації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</si>
  <si>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</si>
  <si>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</si>
  <si>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</si>
  <si>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</si>
  <si>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0610000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</si>
  <si>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</si>
  <si>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</si>
  <si>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</si>
  <si>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</si>
  <si>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</si>
  <si>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</si>
  <si>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</si>
  <si>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</si>
  <si>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</si>
  <si>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</si>
  <si>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</si>
  <si>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</si>
  <si>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</si>
  <si>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</si>
  <si>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</si>
  <si>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</si>
  <si>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</si>
  <si>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</si>
  <si>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</si>
  <si>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</si>
  <si>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</si>
  <si>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</si>
  <si>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</si>
  <si>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</si>
  <si>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</si>
  <si>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</si>
  <si>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</si>
  <si>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</si>
  <si>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</si>
  <si>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</si>
  <si>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0615032</t>
  </si>
  <si>
    <t>5032</t>
  </si>
  <si>
    <t>Фінансова підтримка дитячо-юнацьких спортивних шкіл фізкультурно-спортивних товариств</t>
  </si>
  <si>
    <t>0617321</t>
  </si>
  <si>
    <t>7321</t>
  </si>
  <si>
    <t>Будівництво освітніх установ та закладів</t>
  </si>
  <si>
    <t>0617323</t>
  </si>
  <si>
    <t>7323</t>
  </si>
  <si>
    <t>Будівництво установ та закладів соціальної сфери</t>
  </si>
  <si>
    <t>0617325</t>
  </si>
  <si>
    <t>7325</t>
  </si>
  <si>
    <t>Будівництво споруд, установ та закладів фізичної культури і спорту</t>
  </si>
  <si>
    <t>0617368</t>
  </si>
  <si>
    <t>7368</t>
  </si>
  <si>
    <t>Виконання інвестиційних проектів за рахунок субвенцій з інших бюджетів</t>
  </si>
  <si>
    <t>0800000</t>
  </si>
  <si>
    <t>0810000</t>
  </si>
  <si>
    <t>0813011</t>
  </si>
  <si>
    <t>1030</t>
  </si>
  <si>
    <t>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</si>
  <si>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</si>
  <si>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</si>
  <si>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1060</t>
  </si>
  <si>
    <t>3012</t>
  </si>
  <si>
    <t>Надання субсидій населенню для відшкодування витрат на оплату житлово-комунальних послуг</t>
  </si>
  <si>
    <t>0813021</t>
  </si>
  <si>
    <t>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</si>
  <si>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</si>
  <si>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</si>
  <si>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</si>
  <si>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</si>
  <si>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</si>
  <si>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</si>
  <si>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</si>
  <si>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</si>
  <si>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</si>
  <si>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</si>
  <si>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</si>
  <si>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</si>
  <si>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</si>
  <si>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</si>
  <si>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</si>
  <si>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</si>
  <si>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</si>
  <si>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0813041</t>
  </si>
  <si>
    <t>3041</t>
  </si>
  <si>
    <t>Надання допомоги у зв`язку з вагітністю і пологами</t>
  </si>
  <si>
    <t>0813042</t>
  </si>
  <si>
    <t>3042</t>
  </si>
  <si>
    <t>Надання допомоги при усиновленні дитини</t>
  </si>
  <si>
    <t>0813043</t>
  </si>
  <si>
    <t>3043</t>
  </si>
  <si>
    <t>Надання допомоги при народженні дитини</t>
  </si>
  <si>
    <t>0813044</t>
  </si>
  <si>
    <t>3044</t>
  </si>
  <si>
    <t>Надання допомоги на дітей, над якими встановлено опіку чи піклування</t>
  </si>
  <si>
    <t>0813045</t>
  </si>
  <si>
    <t>3045</t>
  </si>
  <si>
    <t>Надання допомоги на дітей одиноким матерям</t>
  </si>
  <si>
    <t>0813046</t>
  </si>
  <si>
    <t>3046</t>
  </si>
  <si>
    <t>Надання тимчасової державної допомоги дітям</t>
  </si>
  <si>
    <t>0813047</t>
  </si>
  <si>
    <t>3047</t>
  </si>
  <si>
    <t>Надання державної соціальної допомоги малозабезпеченим сім`ям</t>
  </si>
  <si>
    <t>0813049</t>
  </si>
  <si>
    <t>3049</t>
  </si>
  <si>
    <t>Відшкодування послуги з догляду за дитиною до трьох років «муніципальна няня»</t>
  </si>
  <si>
    <t>0813081</t>
  </si>
  <si>
    <t>3081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</si>
  <si>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</si>
  <si>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</si>
  <si>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</si>
  <si>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</si>
  <si>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</si>
  <si>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</si>
  <si>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I чи II групи внаслідок психічного розладу</t>
  </si>
  <si>
    <t>0813084</t>
  </si>
  <si>
    <t>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</si>
  <si>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</si>
  <si>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</si>
  <si>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</si>
  <si>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</si>
  <si>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0813086</t>
  </si>
  <si>
    <t>3086</t>
  </si>
  <si>
    <t>0813087</t>
  </si>
  <si>
    <t>3087</t>
  </si>
  <si>
    <t>Надання допомоги на дітей, які виховуються у багатодітних сім`ях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</si>
  <si>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</si>
  <si>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</si>
  <si>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</si>
  <si>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</si>
  <si>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</si>
  <si>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</si>
  <si>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</si>
  <si>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</si>
  <si>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</si>
  <si>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</si>
  <si>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</si>
  <si>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</si>
  <si>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</si>
  <si>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</si>
  <si>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</si>
  <si>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0813223</t>
  </si>
  <si>
    <t>3223</t>
  </si>
  <si>
    <t>0813230</t>
  </si>
  <si>
    <t>3230</t>
  </si>
  <si>
    <t>0813242</t>
  </si>
  <si>
    <t>0900000</t>
  </si>
  <si>
    <t>0910000</t>
  </si>
  <si>
    <t>0913112</t>
  </si>
  <si>
    <t>3112</t>
  </si>
  <si>
    <t>Заходи державної політики з питань дітей та їх соціального захисту</t>
  </si>
  <si>
    <t>0916082</t>
  </si>
  <si>
    <t>0610</t>
  </si>
  <si>
    <t>6082</t>
  </si>
  <si>
    <t>Придбання житла для окремих категорій населення відповідно до законодавства</t>
  </si>
  <si>
    <t>1000000</t>
  </si>
  <si>
    <t>1010000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</si>
  <si>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</si>
  <si>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</si>
  <si>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</si>
  <si>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1013133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</si>
  <si>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</si>
  <si>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</si>
  <si>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</si>
  <si>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</si>
  <si>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</si>
  <si>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</si>
  <si>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</si>
  <si>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</si>
  <si>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</si>
  <si>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</si>
  <si>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</si>
  <si>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</si>
  <si>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</si>
  <si>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</si>
  <si>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</si>
  <si>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</si>
  <si>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</si>
  <si>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</si>
  <si>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1015011</t>
  </si>
  <si>
    <t>1015012</t>
  </si>
  <si>
    <t>1015041</t>
  </si>
  <si>
    <t>1015061</t>
  </si>
  <si>
    <t>1015062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</si>
  <si>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</si>
  <si>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</si>
  <si>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3700000</t>
  </si>
  <si>
    <t>3710000</t>
  </si>
  <si>
    <t>3718700</t>
  </si>
  <si>
    <t>8700</t>
  </si>
  <si>
    <t>Резервний фонд</t>
  </si>
  <si>
    <t>3719150</t>
  </si>
  <si>
    <t>9150</t>
  </si>
  <si>
    <t>Інші дотації з місцевого бюджету</t>
  </si>
  <si>
    <t>3719510</t>
  </si>
  <si>
    <t>9510</t>
  </si>
  <si>
    <t>Субвенція з місцевого бюджету на здійснення заходів щодо соціально-економічного розвитку окремих територій за рахунок відповідної субвенції з державного бюджету</t>
  </si>
  <si>
    <t>3719570</t>
  </si>
  <si>
    <t>9570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</si>
  <si>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</si>
  <si>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3719580</t>
  </si>
  <si>
    <t>9580</t>
  </si>
  <si>
    <t>Субвенція з місцевого бюджету на будівництво мультифункціональних майданчиків для занять ігровими видами спорту за рахунок відповідної субвенції з державного бюджету</t>
  </si>
  <si>
    <t>3719640</t>
  </si>
  <si>
    <t>9640</t>
  </si>
  <si>
    <t>Субвенція з місцевого бюджету на здійснення природоохоронних заходів на об`єктах комунальної власності за рахунок відповідної субвенції з державного бюджету</t>
  </si>
  <si>
    <t>3719720</t>
  </si>
  <si>
    <t>9720</t>
  </si>
  <si>
    <t>Субвенція з місцевого бюджету на виконання інвестиційних проектів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</si>
  <si>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</si>
  <si>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</si>
  <si>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</si>
  <si>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3719740</t>
  </si>
  <si>
    <t>9740</t>
  </si>
  <si>
    <t>Субвенція з місцевого бюджету на здійснення природоохоронних заходів</t>
  </si>
  <si>
    <t>3719750</t>
  </si>
  <si>
    <t>9750</t>
  </si>
  <si>
    <t>Субвенція з місцевого бюджету на співфінансування інвестиційних проектів</t>
  </si>
  <si>
    <t>3719770</t>
  </si>
  <si>
    <t>9770</t>
  </si>
  <si>
    <t>Інші субвенції з місцевого бюджету</t>
  </si>
  <si>
    <t>X</t>
  </si>
  <si>
    <t>УСЬОГО</t>
  </si>
  <si>
    <t>Керуючий справами районної ради</t>
  </si>
  <si>
    <t>С.Сагаль</t>
  </si>
  <si>
    <t>видатків районного бюджету на 2019 рік</t>
  </si>
  <si>
    <t>до рішення районної  ради</t>
  </si>
  <si>
    <t>Яворівська районна рада</t>
  </si>
  <si>
    <t>Яворівська районна державна адміністрація</t>
  </si>
  <si>
    <t>Відділ освіти  Яворівської районної державної адміністрації</t>
  </si>
  <si>
    <t>Управління соціального захисту населення Яворівської районної державної адміністрації</t>
  </si>
  <si>
    <t>Служба у справах дітей Яворівської районної державної адміністрації</t>
  </si>
  <si>
    <t>Відділ культури, туризму, молоді та спорту Яворівської районної державної адміністрації  Яворівської РДА</t>
  </si>
  <si>
    <t>Відділ культури і туризму  Яворівської районної державної адміністрації</t>
  </si>
  <si>
    <t>Фінансове управління Яворівської районної державної адміністрації (в частині мідбюджетних трансфертів місевим радам та резервного фонду)</t>
  </si>
  <si>
    <t xml:space="preserve">"Про внесення змін до районного бюджету </t>
  </si>
  <si>
    <t>Яворівського району на 2019 рік"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</si>
  <si>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І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</si>
  <si>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І-ІІ групи з числа учасників бойових дій на території інших держав, інвалідність яких настала внаслідок поранення, контузії, каліцтва або захворювання, пов"язаних  з перебуванням у цих державах, визначених пунктом 7 частиної другої статті 7 Закону України "Про статус ветеранів війни, гарантії їх соціального захисту", та які потребують поліпшення житлових умов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</si>
  <si>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 дитячих будинках сімейного типу та прийомних сім"ях за принципом "гроші ходять за дитиною" та оплату послуг із здійснення патронату над дитиною та виплата соціальної допомоги на утримання дитини в сім"ї патронатного вихователя, підтримка малих групових груп</t>
  </si>
  <si>
    <t>від  11.02.2020 № 573</t>
  </si>
  <si>
    <t xml:space="preserve">Орган з питань культури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</si>
</sst>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3" fillId="0" borderId="0" xfId="0" applyFont="1"/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9"/>
  <sheetViews>
    <sheetView tabSelected="1" topLeftCell="A91" workbookViewId="0">
      <selection activeCell="B95" sqref="B95"/>
    </sheetView>
  </sheetViews>
  <sheetFormatPr defaultRowHeight="12.75" x14ac:dyDescent="0.2"/>
  <cols>
    <col min="1" max="3" width="12" customWidth="1"/>
    <col min="4" max="4" width="40.7109375" customWidth="1"/>
    <col min="5" max="5" width="14.85546875" customWidth="1"/>
    <col min="6" max="6" width="15.140625" customWidth="1"/>
    <col min="7" max="15" width="13.7109375" customWidth="1"/>
    <col min="16" max="16" width="15.140625" customWidth="1"/>
  </cols>
  <sheetData>
    <row r="1" spans="1:16" x14ac:dyDescent="0.2">
      <c r="M1" t="s">
        <v>0</v>
      </c>
      <c r="P1" s="23"/>
    </row>
    <row r="2" spans="1:16" x14ac:dyDescent="0.2">
      <c r="M2" t="s">
        <v>350</v>
      </c>
    </row>
    <row r="3" spans="1:16" x14ac:dyDescent="0.2">
      <c r="M3" t="s">
        <v>364</v>
      </c>
    </row>
    <row r="4" spans="1:16" x14ac:dyDescent="0.2">
      <c r="M4" t="s">
        <v>359</v>
      </c>
    </row>
    <row r="5" spans="1:16" x14ac:dyDescent="0.2">
      <c r="M5" t="s">
        <v>360</v>
      </c>
    </row>
    <row r="6" spans="1:16" x14ac:dyDescent="0.2">
      <c r="A6" s="26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 x14ac:dyDescent="0.2">
      <c r="A7" s="26" t="s">
        <v>349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</row>
    <row r="8" spans="1:16" x14ac:dyDescent="0.2">
      <c r="A8" s="2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21"/>
      <c r="P9" s="1" t="s">
        <v>2</v>
      </c>
    </row>
    <row r="10" spans="1:16" x14ac:dyDescent="0.2">
      <c r="A10" s="28" t="s">
        <v>3</v>
      </c>
      <c r="B10" s="28" t="s">
        <v>4</v>
      </c>
      <c r="C10" s="28" t="s">
        <v>5</v>
      </c>
      <c r="D10" s="25" t="s">
        <v>6</v>
      </c>
      <c r="E10" s="25" t="s">
        <v>7</v>
      </c>
      <c r="F10" s="25"/>
      <c r="G10" s="25"/>
      <c r="H10" s="25"/>
      <c r="I10" s="25"/>
      <c r="J10" s="25" t="s">
        <v>14</v>
      </c>
      <c r="K10" s="25"/>
      <c r="L10" s="25"/>
      <c r="M10" s="25"/>
      <c r="N10" s="25"/>
      <c r="O10" s="25"/>
      <c r="P10" s="24" t="s">
        <v>16</v>
      </c>
    </row>
    <row r="11" spans="1:16" x14ac:dyDescent="0.2">
      <c r="A11" s="25"/>
      <c r="B11" s="25"/>
      <c r="C11" s="25"/>
      <c r="D11" s="25"/>
      <c r="E11" s="24" t="s">
        <v>8</v>
      </c>
      <c r="F11" s="25" t="s">
        <v>9</v>
      </c>
      <c r="G11" s="25" t="s">
        <v>10</v>
      </c>
      <c r="H11" s="25"/>
      <c r="I11" s="25" t="s">
        <v>13</v>
      </c>
      <c r="J11" s="24" t="s">
        <v>8</v>
      </c>
      <c r="K11" s="25" t="s">
        <v>15</v>
      </c>
      <c r="L11" s="25" t="s">
        <v>9</v>
      </c>
      <c r="M11" s="25" t="s">
        <v>10</v>
      </c>
      <c r="N11" s="25"/>
      <c r="O11" s="25" t="s">
        <v>13</v>
      </c>
      <c r="P11" s="25"/>
    </row>
    <row r="12" spans="1:16" x14ac:dyDescent="0.2">
      <c r="A12" s="25"/>
      <c r="B12" s="25"/>
      <c r="C12" s="25"/>
      <c r="D12" s="25"/>
      <c r="E12" s="25"/>
      <c r="F12" s="25"/>
      <c r="G12" s="25" t="s">
        <v>11</v>
      </c>
      <c r="H12" s="25" t="s">
        <v>12</v>
      </c>
      <c r="I12" s="25"/>
      <c r="J12" s="25"/>
      <c r="K12" s="25"/>
      <c r="L12" s="25"/>
      <c r="M12" s="25" t="s">
        <v>11</v>
      </c>
      <c r="N12" s="25" t="s">
        <v>12</v>
      </c>
      <c r="O12" s="25"/>
      <c r="P12" s="25"/>
    </row>
    <row r="13" spans="1:16" ht="44.25" customHeight="1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</row>
    <row r="14" spans="1:16" x14ac:dyDescent="0.2">
      <c r="A14" s="4">
        <v>1</v>
      </c>
      <c r="B14" s="4">
        <v>2</v>
      </c>
      <c r="C14" s="4">
        <v>3</v>
      </c>
      <c r="D14" s="4">
        <v>4</v>
      </c>
      <c r="E14" s="5">
        <v>5</v>
      </c>
      <c r="F14" s="4">
        <v>6</v>
      </c>
      <c r="G14" s="4">
        <v>7</v>
      </c>
      <c r="H14" s="4">
        <v>8</v>
      </c>
      <c r="I14" s="4">
        <v>9</v>
      </c>
      <c r="J14" s="5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5">
        <v>16</v>
      </c>
    </row>
    <row r="15" spans="1:16" x14ac:dyDescent="0.2">
      <c r="A15" s="6" t="s">
        <v>17</v>
      </c>
      <c r="B15" s="7"/>
      <c r="C15" s="8"/>
      <c r="D15" s="9" t="s">
        <v>351</v>
      </c>
      <c r="E15" s="10">
        <v>5907900</v>
      </c>
      <c r="F15" s="11">
        <v>5907900</v>
      </c>
      <c r="G15" s="11">
        <v>4278000</v>
      </c>
      <c r="H15" s="11">
        <v>121500</v>
      </c>
      <c r="I15" s="11">
        <v>0</v>
      </c>
      <c r="J15" s="10">
        <v>1556000</v>
      </c>
      <c r="K15" s="11">
        <v>1456000</v>
      </c>
      <c r="L15" s="11">
        <v>100000</v>
      </c>
      <c r="M15" s="11">
        <v>0</v>
      </c>
      <c r="N15" s="11">
        <v>40000</v>
      </c>
      <c r="O15" s="11">
        <v>1456000</v>
      </c>
      <c r="P15" s="10">
        <f t="shared" ref="P15:P46" si="0">E15+J15</f>
        <v>7463900</v>
      </c>
    </row>
    <row r="16" spans="1:16" x14ac:dyDescent="0.2">
      <c r="A16" s="6" t="s">
        <v>18</v>
      </c>
      <c r="B16" s="7"/>
      <c r="C16" s="8"/>
      <c r="D16" s="9" t="s">
        <v>351</v>
      </c>
      <c r="E16" s="10">
        <v>5907900</v>
      </c>
      <c r="F16" s="11">
        <v>5907900</v>
      </c>
      <c r="G16" s="11">
        <v>4278000</v>
      </c>
      <c r="H16" s="11">
        <v>121500</v>
      </c>
      <c r="I16" s="11">
        <v>0</v>
      </c>
      <c r="J16" s="10">
        <v>1556000</v>
      </c>
      <c r="K16" s="11">
        <v>1456000</v>
      </c>
      <c r="L16" s="11">
        <v>100000</v>
      </c>
      <c r="M16" s="11">
        <v>0</v>
      </c>
      <c r="N16" s="11">
        <v>40000</v>
      </c>
      <c r="O16" s="11">
        <v>1456000</v>
      </c>
      <c r="P16" s="10">
        <f t="shared" si="0"/>
        <v>7463900</v>
      </c>
    </row>
    <row r="17" spans="1:16" ht="63.75" x14ac:dyDescent="0.2">
      <c r="A17" s="12" t="s">
        <v>19</v>
      </c>
      <c r="B17" s="12" t="s">
        <v>21</v>
      </c>
      <c r="C17" s="13" t="s">
        <v>20</v>
      </c>
      <c r="D17" s="14" t="s">
        <v>22</v>
      </c>
      <c r="E17" s="15">
        <v>5867900</v>
      </c>
      <c r="F17" s="16">
        <v>5867900</v>
      </c>
      <c r="G17" s="16">
        <v>4278000</v>
      </c>
      <c r="H17" s="16">
        <v>121500</v>
      </c>
      <c r="I17" s="16">
        <v>0</v>
      </c>
      <c r="J17" s="15">
        <v>1556000</v>
      </c>
      <c r="K17" s="16">
        <v>1456000</v>
      </c>
      <c r="L17" s="16">
        <v>100000</v>
      </c>
      <c r="M17" s="16">
        <v>0</v>
      </c>
      <c r="N17" s="16">
        <v>40000</v>
      </c>
      <c r="O17" s="16">
        <v>1456000</v>
      </c>
      <c r="P17" s="15">
        <f t="shared" si="0"/>
        <v>7423900</v>
      </c>
    </row>
    <row r="18" spans="1:16" ht="25.5" x14ac:dyDescent="0.2">
      <c r="A18" s="12" t="s">
        <v>23</v>
      </c>
      <c r="B18" s="12" t="s">
        <v>25</v>
      </c>
      <c r="C18" s="13" t="s">
        <v>24</v>
      </c>
      <c r="D18" s="14" t="s">
        <v>26</v>
      </c>
      <c r="E18" s="15">
        <v>40000</v>
      </c>
      <c r="F18" s="16">
        <v>40000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40000</v>
      </c>
    </row>
    <row r="19" spans="1:16" x14ac:dyDescent="0.2">
      <c r="A19" s="6" t="s">
        <v>27</v>
      </c>
      <c r="B19" s="7"/>
      <c r="C19" s="8"/>
      <c r="D19" s="9" t="s">
        <v>352</v>
      </c>
      <c r="E19" s="10">
        <v>163909029.38</v>
      </c>
      <c r="F19" s="11">
        <v>163468714.88999999</v>
      </c>
      <c r="G19" s="11">
        <v>1103000</v>
      </c>
      <c r="H19" s="11">
        <v>29700</v>
      </c>
      <c r="I19" s="11">
        <v>440314.49</v>
      </c>
      <c r="J19" s="10">
        <v>18461700</v>
      </c>
      <c r="K19" s="11">
        <v>18461700</v>
      </c>
      <c r="L19" s="11">
        <v>0</v>
      </c>
      <c r="M19" s="11">
        <v>0</v>
      </c>
      <c r="N19" s="11">
        <v>0</v>
      </c>
      <c r="O19" s="11">
        <v>18461700</v>
      </c>
      <c r="P19" s="10">
        <f t="shared" si="0"/>
        <v>182370729.38</v>
      </c>
    </row>
    <row r="20" spans="1:16" x14ac:dyDescent="0.2">
      <c r="A20" s="6" t="s">
        <v>28</v>
      </c>
      <c r="B20" s="7"/>
      <c r="C20" s="8"/>
      <c r="D20" s="9" t="s">
        <v>352</v>
      </c>
      <c r="E20" s="10">
        <v>163909029.38</v>
      </c>
      <c r="F20" s="11">
        <v>163468714.88999999</v>
      </c>
      <c r="G20" s="11">
        <v>1103000</v>
      </c>
      <c r="H20" s="11">
        <v>29700</v>
      </c>
      <c r="I20" s="11">
        <v>440314.49</v>
      </c>
      <c r="J20" s="10">
        <v>18461700</v>
      </c>
      <c r="K20" s="11">
        <v>18461700</v>
      </c>
      <c r="L20" s="11">
        <v>0</v>
      </c>
      <c r="M20" s="11">
        <v>0</v>
      </c>
      <c r="N20" s="11">
        <v>0</v>
      </c>
      <c r="O20" s="11">
        <v>18461700</v>
      </c>
      <c r="P20" s="10">
        <f t="shared" si="0"/>
        <v>182370729.38</v>
      </c>
    </row>
    <row r="21" spans="1:16" x14ac:dyDescent="0.2">
      <c r="A21" s="12" t="s">
        <v>29</v>
      </c>
      <c r="B21" s="12" t="s">
        <v>31</v>
      </c>
      <c r="C21" s="13" t="s">
        <v>30</v>
      </c>
      <c r="D21" s="14" t="s">
        <v>32</v>
      </c>
      <c r="E21" s="15">
        <v>290000</v>
      </c>
      <c r="F21" s="16">
        <v>290000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290000</v>
      </c>
    </row>
    <row r="22" spans="1:16" ht="25.5" x14ac:dyDescent="0.2">
      <c r="A22" s="12" t="s">
        <v>33</v>
      </c>
      <c r="B22" s="12" t="s">
        <v>35</v>
      </c>
      <c r="C22" s="13" t="s">
        <v>34</v>
      </c>
      <c r="D22" s="14" t="s">
        <v>36</v>
      </c>
      <c r="E22" s="15">
        <v>88872330</v>
      </c>
      <c r="F22" s="16">
        <v>88872330</v>
      </c>
      <c r="G22" s="16">
        <v>0</v>
      </c>
      <c r="H22" s="16">
        <v>0</v>
      </c>
      <c r="I22" s="16">
        <v>0</v>
      </c>
      <c r="J22" s="15">
        <v>8167014</v>
      </c>
      <c r="K22" s="16">
        <v>8167014</v>
      </c>
      <c r="L22" s="16">
        <v>0</v>
      </c>
      <c r="M22" s="16">
        <v>0</v>
      </c>
      <c r="N22" s="16">
        <v>0</v>
      </c>
      <c r="O22" s="16">
        <v>8167014</v>
      </c>
      <c r="P22" s="15">
        <f t="shared" si="0"/>
        <v>97039344</v>
      </c>
    </row>
    <row r="23" spans="1:16" ht="25.5" x14ac:dyDescent="0.2">
      <c r="A23" s="12" t="s">
        <v>37</v>
      </c>
      <c r="B23" s="12" t="s">
        <v>39</v>
      </c>
      <c r="C23" s="13" t="s">
        <v>38</v>
      </c>
      <c r="D23" s="14" t="s">
        <v>40</v>
      </c>
      <c r="E23" s="15">
        <v>50317459</v>
      </c>
      <c r="F23" s="16">
        <v>50317459</v>
      </c>
      <c r="G23" s="16">
        <v>0</v>
      </c>
      <c r="H23" s="16">
        <v>0</v>
      </c>
      <c r="I23" s="16">
        <v>0</v>
      </c>
      <c r="J23" s="15">
        <v>1592852</v>
      </c>
      <c r="K23" s="16">
        <v>1592852</v>
      </c>
      <c r="L23" s="16">
        <v>0</v>
      </c>
      <c r="M23" s="16">
        <v>0</v>
      </c>
      <c r="N23" s="16">
        <v>0</v>
      </c>
      <c r="O23" s="16">
        <v>1592852</v>
      </c>
      <c r="P23" s="15">
        <f t="shared" si="0"/>
        <v>51910311</v>
      </c>
    </row>
    <row r="24" spans="1:16" ht="38.25" x14ac:dyDescent="0.2">
      <c r="A24" s="12" t="s">
        <v>41</v>
      </c>
      <c r="B24" s="12" t="s">
        <v>43</v>
      </c>
      <c r="C24" s="13" t="s">
        <v>42</v>
      </c>
      <c r="D24" s="14" t="s">
        <v>44</v>
      </c>
      <c r="E24" s="15">
        <v>351558</v>
      </c>
      <c r="F24" s="16">
        <v>351558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351558</v>
      </c>
    </row>
    <row r="25" spans="1:16" ht="38.25" x14ac:dyDescent="0.2">
      <c r="A25" s="12" t="s">
        <v>45</v>
      </c>
      <c r="B25" s="12" t="s">
        <v>46</v>
      </c>
      <c r="C25" s="13" t="s">
        <v>38</v>
      </c>
      <c r="D25" s="14" t="s">
        <v>47</v>
      </c>
      <c r="E25" s="15">
        <v>956183</v>
      </c>
      <c r="F25" s="16">
        <v>956183</v>
      </c>
      <c r="G25" s="16">
        <v>0</v>
      </c>
      <c r="H25" s="16">
        <v>0</v>
      </c>
      <c r="I25" s="16">
        <v>0</v>
      </c>
      <c r="J25" s="15">
        <v>62000</v>
      </c>
      <c r="K25" s="16">
        <v>62000</v>
      </c>
      <c r="L25" s="16">
        <v>0</v>
      </c>
      <c r="M25" s="16">
        <v>0</v>
      </c>
      <c r="N25" s="16">
        <v>0</v>
      </c>
      <c r="O25" s="16">
        <v>62000</v>
      </c>
      <c r="P25" s="15">
        <f t="shared" si="0"/>
        <v>1018183</v>
      </c>
    </row>
    <row r="26" spans="1:16" ht="25.5" x14ac:dyDescent="0.2">
      <c r="A26" s="12" t="s">
        <v>48</v>
      </c>
      <c r="B26" s="12" t="s">
        <v>50</v>
      </c>
      <c r="C26" s="13" t="s">
        <v>49</v>
      </c>
      <c r="D26" s="14" t="s">
        <v>51</v>
      </c>
      <c r="E26" s="15">
        <v>2748200</v>
      </c>
      <c r="F26" s="16">
        <v>2748200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2748200</v>
      </c>
    </row>
    <row r="27" spans="1:16" ht="25.5" x14ac:dyDescent="0.2">
      <c r="A27" s="12" t="s">
        <v>52</v>
      </c>
      <c r="B27" s="12" t="s">
        <v>53</v>
      </c>
      <c r="C27" s="13" t="s">
        <v>49</v>
      </c>
      <c r="D27" s="14" t="s">
        <v>54</v>
      </c>
      <c r="E27" s="15">
        <v>742210</v>
      </c>
      <c r="F27" s="16">
        <v>742210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742210</v>
      </c>
    </row>
    <row r="28" spans="1:16" ht="25.5" x14ac:dyDescent="0.2">
      <c r="A28" s="12" t="s">
        <v>55</v>
      </c>
      <c r="B28" s="12" t="s">
        <v>56</v>
      </c>
      <c r="C28" s="13" t="s">
        <v>49</v>
      </c>
      <c r="D28" s="14" t="s">
        <v>57</v>
      </c>
      <c r="E28" s="15">
        <v>2956500</v>
      </c>
      <c r="F28" s="16">
        <v>2956500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2956500</v>
      </c>
    </row>
    <row r="29" spans="1:16" ht="25.5" x14ac:dyDescent="0.2">
      <c r="A29" s="12" t="s">
        <v>58</v>
      </c>
      <c r="B29" s="12" t="s">
        <v>60</v>
      </c>
      <c r="C29" s="13" t="s">
        <v>59</v>
      </c>
      <c r="D29" s="14" t="s">
        <v>61</v>
      </c>
      <c r="E29" s="15">
        <v>1531700</v>
      </c>
      <c r="F29" s="16">
        <v>1531700</v>
      </c>
      <c r="G29" s="16">
        <v>1103000</v>
      </c>
      <c r="H29" s="16">
        <v>29700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1531700</v>
      </c>
    </row>
    <row r="30" spans="1:16" x14ac:dyDescent="0.2">
      <c r="A30" s="12" t="s">
        <v>62</v>
      </c>
      <c r="B30" s="12" t="s">
        <v>63</v>
      </c>
      <c r="C30" s="13" t="s">
        <v>59</v>
      </c>
      <c r="D30" s="14" t="s">
        <v>64</v>
      </c>
      <c r="E30" s="15">
        <v>3812</v>
      </c>
      <c r="F30" s="16">
        <v>3812</v>
      </c>
      <c r="G30" s="16">
        <v>0</v>
      </c>
      <c r="H30" s="16">
        <v>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3812</v>
      </c>
    </row>
    <row r="31" spans="1:16" ht="25.5" x14ac:dyDescent="0.2">
      <c r="A31" s="12" t="s">
        <v>65</v>
      </c>
      <c r="B31" s="12" t="s">
        <v>67</v>
      </c>
      <c r="C31" s="13" t="s">
        <v>66</v>
      </c>
      <c r="D31" s="14" t="s">
        <v>68</v>
      </c>
      <c r="E31" s="15">
        <v>662100</v>
      </c>
      <c r="F31" s="16">
        <v>662100</v>
      </c>
      <c r="G31" s="16">
        <v>0</v>
      </c>
      <c r="H31" s="16">
        <v>0</v>
      </c>
      <c r="I31" s="16">
        <v>0</v>
      </c>
      <c r="J31" s="15">
        <v>90000</v>
      </c>
      <c r="K31" s="16">
        <v>90000</v>
      </c>
      <c r="L31" s="16">
        <v>0</v>
      </c>
      <c r="M31" s="16">
        <v>0</v>
      </c>
      <c r="N31" s="16">
        <v>0</v>
      </c>
      <c r="O31" s="16">
        <v>90000</v>
      </c>
      <c r="P31" s="15">
        <f t="shared" si="0"/>
        <v>752100</v>
      </c>
    </row>
    <row r="32" spans="1:16" ht="25.5" x14ac:dyDescent="0.2">
      <c r="A32" s="12" t="s">
        <v>69</v>
      </c>
      <c r="B32" s="12" t="s">
        <v>71</v>
      </c>
      <c r="C32" s="13" t="s">
        <v>70</v>
      </c>
      <c r="D32" s="14" t="s">
        <v>72</v>
      </c>
      <c r="E32" s="15">
        <v>0</v>
      </c>
      <c r="F32" s="16">
        <v>0</v>
      </c>
      <c r="G32" s="16">
        <v>0</v>
      </c>
      <c r="H32" s="16">
        <v>0</v>
      </c>
      <c r="I32" s="16">
        <v>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0</v>
      </c>
    </row>
    <row r="33" spans="1:16" ht="25.5" x14ac:dyDescent="0.2">
      <c r="A33" s="12" t="s">
        <v>73</v>
      </c>
      <c r="B33" s="12" t="s">
        <v>74</v>
      </c>
      <c r="C33" s="13" t="s">
        <v>70</v>
      </c>
      <c r="D33" s="14" t="s">
        <v>75</v>
      </c>
      <c r="E33" s="15">
        <v>30000</v>
      </c>
      <c r="F33" s="16">
        <v>30000</v>
      </c>
      <c r="G33" s="16">
        <v>0</v>
      </c>
      <c r="H33" s="16">
        <v>0</v>
      </c>
      <c r="I33" s="16">
        <v>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30000</v>
      </c>
    </row>
    <row r="34" spans="1:16" ht="25.5" x14ac:dyDescent="0.2">
      <c r="A34" s="12" t="s">
        <v>76</v>
      </c>
      <c r="B34" s="12" t="s">
        <v>77</v>
      </c>
      <c r="C34" s="13" t="s">
        <v>70</v>
      </c>
      <c r="D34" s="14" t="s">
        <v>78</v>
      </c>
      <c r="E34" s="15">
        <v>0</v>
      </c>
      <c r="F34" s="16">
        <v>0</v>
      </c>
      <c r="G34" s="16">
        <v>0</v>
      </c>
      <c r="H34" s="16">
        <v>0</v>
      </c>
      <c r="I34" s="16">
        <v>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0</v>
      </c>
    </row>
    <row r="35" spans="1:16" ht="51" x14ac:dyDescent="0.2">
      <c r="A35" s="12" t="s">
        <v>79</v>
      </c>
      <c r="B35" s="12" t="s">
        <v>80</v>
      </c>
      <c r="C35" s="13" t="s">
        <v>70</v>
      </c>
      <c r="D35" s="14" t="s">
        <v>81</v>
      </c>
      <c r="E35" s="15">
        <v>796269.2</v>
      </c>
      <c r="F35" s="16">
        <v>796269.2</v>
      </c>
      <c r="G35" s="16">
        <v>0</v>
      </c>
      <c r="H35" s="16">
        <v>0</v>
      </c>
      <c r="I35" s="16">
        <v>0</v>
      </c>
      <c r="J35" s="15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5">
        <f t="shared" si="0"/>
        <v>796269.2</v>
      </c>
    </row>
    <row r="36" spans="1:16" ht="25.5" x14ac:dyDescent="0.2">
      <c r="A36" s="12" t="s">
        <v>82</v>
      </c>
      <c r="B36" s="12" t="s">
        <v>84</v>
      </c>
      <c r="C36" s="13" t="s">
        <v>83</v>
      </c>
      <c r="D36" s="14" t="s">
        <v>85</v>
      </c>
      <c r="E36" s="15">
        <v>516682.2</v>
      </c>
      <c r="F36" s="16">
        <v>182667.71000000002</v>
      </c>
      <c r="G36" s="16">
        <v>0</v>
      </c>
      <c r="H36" s="16">
        <v>0</v>
      </c>
      <c r="I36" s="16">
        <v>334014.49</v>
      </c>
      <c r="J36" s="15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5">
        <f t="shared" si="0"/>
        <v>516682.2</v>
      </c>
    </row>
    <row r="37" spans="1:16" ht="25.5" x14ac:dyDescent="0.2">
      <c r="A37" s="12" t="s">
        <v>86</v>
      </c>
      <c r="B37" s="12" t="s">
        <v>88</v>
      </c>
      <c r="C37" s="13" t="s">
        <v>87</v>
      </c>
      <c r="D37" s="14" t="s">
        <v>89</v>
      </c>
      <c r="E37" s="15">
        <v>106300</v>
      </c>
      <c r="F37" s="16">
        <v>0</v>
      </c>
      <c r="G37" s="16">
        <v>0</v>
      </c>
      <c r="H37" s="16">
        <v>0</v>
      </c>
      <c r="I37" s="16">
        <v>106300</v>
      </c>
      <c r="J37" s="15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5">
        <f t="shared" si="0"/>
        <v>106300</v>
      </c>
    </row>
    <row r="38" spans="1:16" x14ac:dyDescent="0.2">
      <c r="A38" s="12" t="s">
        <v>90</v>
      </c>
      <c r="B38" s="12" t="s">
        <v>92</v>
      </c>
      <c r="C38" s="13" t="s">
        <v>91</v>
      </c>
      <c r="D38" s="14" t="s">
        <v>93</v>
      </c>
      <c r="E38" s="15">
        <v>0</v>
      </c>
      <c r="F38" s="16">
        <v>0</v>
      </c>
      <c r="G38" s="16">
        <v>0</v>
      </c>
      <c r="H38" s="16">
        <v>0</v>
      </c>
      <c r="I38" s="16">
        <v>0</v>
      </c>
      <c r="J38" s="15">
        <v>5097614</v>
      </c>
      <c r="K38" s="16">
        <v>5097614</v>
      </c>
      <c r="L38" s="16">
        <v>0</v>
      </c>
      <c r="M38" s="16">
        <v>0</v>
      </c>
      <c r="N38" s="16">
        <v>0</v>
      </c>
      <c r="O38" s="16">
        <v>5097614</v>
      </c>
      <c r="P38" s="15">
        <f t="shared" si="0"/>
        <v>5097614</v>
      </c>
    </row>
    <row r="39" spans="1:16" ht="25.5" x14ac:dyDescent="0.2">
      <c r="A39" s="12" t="s">
        <v>94</v>
      </c>
      <c r="B39" s="12" t="s">
        <v>95</v>
      </c>
      <c r="C39" s="13" t="s">
        <v>91</v>
      </c>
      <c r="D39" s="14" t="s">
        <v>96</v>
      </c>
      <c r="E39" s="15">
        <v>0</v>
      </c>
      <c r="F39" s="16">
        <v>0</v>
      </c>
      <c r="G39" s="16">
        <v>0</v>
      </c>
      <c r="H39" s="16">
        <v>0</v>
      </c>
      <c r="I39" s="16">
        <v>0</v>
      </c>
      <c r="J39" s="15">
        <v>50000</v>
      </c>
      <c r="K39" s="16">
        <v>50000</v>
      </c>
      <c r="L39" s="16">
        <v>0</v>
      </c>
      <c r="M39" s="16">
        <v>0</v>
      </c>
      <c r="N39" s="16">
        <v>0</v>
      </c>
      <c r="O39" s="16">
        <v>50000</v>
      </c>
      <c r="P39" s="15">
        <f t="shared" si="0"/>
        <v>50000</v>
      </c>
    </row>
    <row r="40" spans="1:16" ht="38.25" x14ac:dyDescent="0.2">
      <c r="A40" s="12" t="s">
        <v>97</v>
      </c>
      <c r="B40" s="12" t="s">
        <v>99</v>
      </c>
      <c r="C40" s="13" t="s">
        <v>98</v>
      </c>
      <c r="D40" s="14" t="s">
        <v>100</v>
      </c>
      <c r="E40" s="15">
        <v>150500</v>
      </c>
      <c r="F40" s="16">
        <v>150500</v>
      </c>
      <c r="G40" s="16">
        <v>0</v>
      </c>
      <c r="H40" s="16">
        <v>0</v>
      </c>
      <c r="I40" s="16">
        <v>0</v>
      </c>
      <c r="J40" s="15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5">
        <f t="shared" si="0"/>
        <v>150500</v>
      </c>
    </row>
    <row r="41" spans="1:16" ht="25.5" x14ac:dyDescent="0.2">
      <c r="A41" s="12" t="s">
        <v>101</v>
      </c>
      <c r="B41" s="12" t="s">
        <v>103</v>
      </c>
      <c r="C41" s="13" t="s">
        <v>102</v>
      </c>
      <c r="D41" s="14" t="s">
        <v>104</v>
      </c>
      <c r="E41" s="15">
        <v>33317.800000000003</v>
      </c>
      <c r="F41" s="16">
        <v>33317.800000000003</v>
      </c>
      <c r="G41" s="16">
        <v>0</v>
      </c>
      <c r="H41" s="16">
        <v>0</v>
      </c>
      <c r="I41" s="16">
        <v>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33317.800000000003</v>
      </c>
    </row>
    <row r="42" spans="1:16" x14ac:dyDescent="0.2">
      <c r="A42" s="12" t="s">
        <v>105</v>
      </c>
      <c r="B42" s="12" t="s">
        <v>107</v>
      </c>
      <c r="C42" s="13" t="s">
        <v>106</v>
      </c>
      <c r="D42" s="14" t="s">
        <v>108</v>
      </c>
      <c r="E42" s="15">
        <v>1200000</v>
      </c>
      <c r="F42" s="16">
        <v>1200000</v>
      </c>
      <c r="G42" s="16">
        <v>0</v>
      </c>
      <c r="H42" s="16">
        <v>0</v>
      </c>
      <c r="I42" s="16">
        <v>0</v>
      </c>
      <c r="J42" s="15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5">
        <f t="shared" si="0"/>
        <v>1200000</v>
      </c>
    </row>
    <row r="43" spans="1:16" ht="25.5" x14ac:dyDescent="0.2">
      <c r="A43" s="12" t="s">
        <v>109</v>
      </c>
      <c r="B43" s="12" t="s">
        <v>110</v>
      </c>
      <c r="C43" s="13" t="s">
        <v>24</v>
      </c>
      <c r="D43" s="14" t="s">
        <v>111</v>
      </c>
      <c r="E43" s="15">
        <v>115000</v>
      </c>
      <c r="F43" s="16">
        <v>115000</v>
      </c>
      <c r="G43" s="16">
        <v>0</v>
      </c>
      <c r="H43" s="16">
        <v>0</v>
      </c>
      <c r="I43" s="16">
        <v>0</v>
      </c>
      <c r="J43" s="15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5">
        <f t="shared" si="0"/>
        <v>115000</v>
      </c>
    </row>
    <row r="44" spans="1:16" ht="38.25" x14ac:dyDescent="0.2">
      <c r="A44" s="12" t="s">
        <v>112</v>
      </c>
      <c r="B44" s="12" t="s">
        <v>114</v>
      </c>
      <c r="C44" s="13" t="s">
        <v>113</v>
      </c>
      <c r="D44" s="14" t="s">
        <v>115</v>
      </c>
      <c r="E44" s="15">
        <v>999908.17999999993</v>
      </c>
      <c r="F44" s="16">
        <v>999908.17999999993</v>
      </c>
      <c r="G44" s="16">
        <v>0</v>
      </c>
      <c r="H44" s="16">
        <v>0</v>
      </c>
      <c r="I44" s="16">
        <v>0</v>
      </c>
      <c r="J44" s="15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5">
        <f t="shared" si="0"/>
        <v>999908.17999999993</v>
      </c>
    </row>
    <row r="45" spans="1:16" ht="25.5" x14ac:dyDescent="0.2">
      <c r="A45" s="12" t="s">
        <v>116</v>
      </c>
      <c r="B45" s="12" t="s">
        <v>118</v>
      </c>
      <c r="C45" s="13" t="s">
        <v>117</v>
      </c>
      <c r="D45" s="14" t="s">
        <v>119</v>
      </c>
      <c r="E45" s="15">
        <v>300000</v>
      </c>
      <c r="F45" s="16">
        <v>300000</v>
      </c>
      <c r="G45" s="16">
        <v>0</v>
      </c>
      <c r="H45" s="16">
        <v>0</v>
      </c>
      <c r="I45" s="16">
        <v>0</v>
      </c>
      <c r="J45" s="15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5">
        <f t="shared" si="0"/>
        <v>300000</v>
      </c>
    </row>
    <row r="46" spans="1:16" x14ac:dyDescent="0.2">
      <c r="A46" s="12" t="s">
        <v>120</v>
      </c>
      <c r="B46" s="12" t="s">
        <v>121</v>
      </c>
      <c r="C46" s="13" t="s">
        <v>117</v>
      </c>
      <c r="D46" s="14" t="s">
        <v>122</v>
      </c>
      <c r="E46" s="15">
        <v>50000</v>
      </c>
      <c r="F46" s="16">
        <v>50000</v>
      </c>
      <c r="G46" s="16">
        <v>0</v>
      </c>
      <c r="H46" s="16">
        <v>0</v>
      </c>
      <c r="I46" s="16">
        <v>0</v>
      </c>
      <c r="J46" s="15">
        <v>15000</v>
      </c>
      <c r="K46" s="16">
        <v>15000</v>
      </c>
      <c r="L46" s="16">
        <v>0</v>
      </c>
      <c r="M46" s="16">
        <v>0</v>
      </c>
      <c r="N46" s="16">
        <v>0</v>
      </c>
      <c r="O46" s="16">
        <v>15000</v>
      </c>
      <c r="P46" s="15">
        <f t="shared" si="0"/>
        <v>65000</v>
      </c>
    </row>
    <row r="47" spans="1:16" ht="25.5" x14ac:dyDescent="0.2">
      <c r="A47" s="12" t="s">
        <v>123</v>
      </c>
      <c r="B47" s="12" t="s">
        <v>125</v>
      </c>
      <c r="C47" s="13" t="s">
        <v>124</v>
      </c>
      <c r="D47" s="14" t="s">
        <v>126</v>
      </c>
      <c r="E47" s="15">
        <v>350000</v>
      </c>
      <c r="F47" s="16">
        <v>350000</v>
      </c>
      <c r="G47" s="16">
        <v>0</v>
      </c>
      <c r="H47" s="16">
        <v>0</v>
      </c>
      <c r="I47" s="16">
        <v>0</v>
      </c>
      <c r="J47" s="15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5">
        <f t="shared" ref="P47:P78" si="1">E47+J47</f>
        <v>350000</v>
      </c>
    </row>
    <row r="48" spans="1:16" ht="38.25" x14ac:dyDescent="0.2">
      <c r="A48" s="12" t="s">
        <v>127</v>
      </c>
      <c r="B48" s="12" t="s">
        <v>128</v>
      </c>
      <c r="C48" s="13" t="s">
        <v>31</v>
      </c>
      <c r="D48" s="14" t="s">
        <v>129</v>
      </c>
      <c r="E48" s="15">
        <v>9829000</v>
      </c>
      <c r="F48" s="16">
        <v>9829000</v>
      </c>
      <c r="G48" s="16">
        <v>0</v>
      </c>
      <c r="H48" s="16">
        <v>0</v>
      </c>
      <c r="I48" s="16">
        <v>0</v>
      </c>
      <c r="J48" s="15">
        <v>3387220</v>
      </c>
      <c r="K48" s="16">
        <v>3387220</v>
      </c>
      <c r="L48" s="16">
        <v>0</v>
      </c>
      <c r="M48" s="16">
        <v>0</v>
      </c>
      <c r="N48" s="16">
        <v>0</v>
      </c>
      <c r="O48" s="16">
        <v>3387220</v>
      </c>
      <c r="P48" s="15">
        <f t="shared" si="1"/>
        <v>13216220</v>
      </c>
    </row>
    <row r="49" spans="1:16" ht="25.5" x14ac:dyDescent="0.2">
      <c r="A49" s="6" t="s">
        <v>130</v>
      </c>
      <c r="B49" s="7"/>
      <c r="C49" s="8"/>
      <c r="D49" s="9" t="s">
        <v>353</v>
      </c>
      <c r="E49" s="10">
        <v>480806604.60000002</v>
      </c>
      <c r="F49" s="11">
        <v>480806604.60000002</v>
      </c>
      <c r="G49" s="11">
        <v>323487673</v>
      </c>
      <c r="H49" s="11">
        <v>31208611</v>
      </c>
      <c r="I49" s="11">
        <v>0</v>
      </c>
      <c r="J49" s="10">
        <v>72188142</v>
      </c>
      <c r="K49" s="11">
        <v>63556842</v>
      </c>
      <c r="L49" s="11">
        <v>8525400</v>
      </c>
      <c r="M49" s="11">
        <v>1149800</v>
      </c>
      <c r="N49" s="11">
        <v>134800</v>
      </c>
      <c r="O49" s="11">
        <v>63662742</v>
      </c>
      <c r="P49" s="10">
        <f t="shared" si="1"/>
        <v>552994746.60000002</v>
      </c>
    </row>
    <row r="50" spans="1:16" ht="25.5" x14ac:dyDescent="0.2">
      <c r="A50" s="6" t="s">
        <v>131</v>
      </c>
      <c r="B50" s="7"/>
      <c r="C50" s="8"/>
      <c r="D50" s="9" t="s">
        <v>353</v>
      </c>
      <c r="E50" s="10">
        <v>480806604.60000002</v>
      </c>
      <c r="F50" s="11">
        <v>480806604.60000002</v>
      </c>
      <c r="G50" s="11">
        <v>323487673</v>
      </c>
      <c r="H50" s="11">
        <v>31208611</v>
      </c>
      <c r="I50" s="11">
        <v>0</v>
      </c>
      <c r="J50" s="10">
        <v>72188142</v>
      </c>
      <c r="K50" s="11">
        <v>63556842</v>
      </c>
      <c r="L50" s="11">
        <v>8525400</v>
      </c>
      <c r="M50" s="11">
        <v>1149800</v>
      </c>
      <c r="N50" s="11">
        <v>134800</v>
      </c>
      <c r="O50" s="11">
        <v>63662742</v>
      </c>
      <c r="P50" s="10">
        <f t="shared" si="1"/>
        <v>552994746.60000002</v>
      </c>
    </row>
    <row r="51" spans="1:16" x14ac:dyDescent="0.2">
      <c r="A51" s="12" t="s">
        <v>132</v>
      </c>
      <c r="B51" s="12" t="s">
        <v>134</v>
      </c>
      <c r="C51" s="13" t="s">
        <v>133</v>
      </c>
      <c r="D51" s="14" t="s">
        <v>135</v>
      </c>
      <c r="E51" s="15">
        <v>78040056</v>
      </c>
      <c r="F51" s="16">
        <v>78040056</v>
      </c>
      <c r="G51" s="16">
        <v>47247000</v>
      </c>
      <c r="H51" s="16">
        <v>6352681</v>
      </c>
      <c r="I51" s="16">
        <v>0</v>
      </c>
      <c r="J51" s="15">
        <v>11247017</v>
      </c>
      <c r="K51" s="16">
        <v>7347017</v>
      </c>
      <c r="L51" s="16">
        <v>3900000</v>
      </c>
      <c r="M51" s="16">
        <v>0</v>
      </c>
      <c r="N51" s="16">
        <v>0</v>
      </c>
      <c r="O51" s="16">
        <v>7347017</v>
      </c>
      <c r="P51" s="15">
        <f t="shared" si="1"/>
        <v>89287073</v>
      </c>
    </row>
    <row r="52" spans="1:16" ht="63.75" x14ac:dyDescent="0.2">
      <c r="A52" s="12" t="s">
        <v>136</v>
      </c>
      <c r="B52" s="12" t="s">
        <v>138</v>
      </c>
      <c r="C52" s="13" t="s">
        <v>137</v>
      </c>
      <c r="D52" s="14" t="s">
        <v>139</v>
      </c>
      <c r="E52" s="15">
        <v>374192308.60000002</v>
      </c>
      <c r="F52" s="16">
        <v>374192308.60000002</v>
      </c>
      <c r="G52" s="16">
        <v>259450147</v>
      </c>
      <c r="H52" s="16">
        <v>23679830</v>
      </c>
      <c r="I52" s="16">
        <v>0</v>
      </c>
      <c r="J52" s="15">
        <v>44262424</v>
      </c>
      <c r="K52" s="16">
        <v>42722424</v>
      </c>
      <c r="L52" s="16">
        <v>1540000</v>
      </c>
      <c r="M52" s="16">
        <v>114800</v>
      </c>
      <c r="N52" s="16">
        <v>0</v>
      </c>
      <c r="O52" s="16">
        <v>42722424</v>
      </c>
      <c r="P52" s="15">
        <f t="shared" si="1"/>
        <v>418454732.60000002</v>
      </c>
    </row>
    <row r="53" spans="1:16" ht="38.25" x14ac:dyDescent="0.2">
      <c r="A53" s="12" t="s">
        <v>140</v>
      </c>
      <c r="B53" s="12" t="s">
        <v>66</v>
      </c>
      <c r="C53" s="13" t="s">
        <v>141</v>
      </c>
      <c r="D53" s="14" t="s">
        <v>142</v>
      </c>
      <c r="E53" s="15">
        <v>1884300</v>
      </c>
      <c r="F53" s="16">
        <v>1884300</v>
      </c>
      <c r="G53" s="16">
        <v>1437500</v>
      </c>
      <c r="H53" s="16">
        <v>56500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1"/>
        <v>1884300</v>
      </c>
    </row>
    <row r="54" spans="1:16" ht="25.5" x14ac:dyDescent="0.2">
      <c r="A54" s="12" t="s">
        <v>143</v>
      </c>
      <c r="B54" s="12" t="s">
        <v>145</v>
      </c>
      <c r="C54" s="13" t="s">
        <v>144</v>
      </c>
      <c r="D54" s="14" t="s">
        <v>146</v>
      </c>
      <c r="E54" s="15">
        <v>3659140</v>
      </c>
      <c r="F54" s="16">
        <v>3659140</v>
      </c>
      <c r="G54" s="16">
        <v>2865822</v>
      </c>
      <c r="H54" s="16">
        <v>94800</v>
      </c>
      <c r="I54" s="16">
        <v>0</v>
      </c>
      <c r="J54" s="15">
        <v>30000</v>
      </c>
      <c r="K54" s="16">
        <v>30000</v>
      </c>
      <c r="L54" s="16">
        <v>0</v>
      </c>
      <c r="M54" s="16">
        <v>0</v>
      </c>
      <c r="N54" s="16">
        <v>0</v>
      </c>
      <c r="O54" s="16">
        <v>30000</v>
      </c>
      <c r="P54" s="15">
        <f t="shared" si="1"/>
        <v>3689140</v>
      </c>
    </row>
    <row r="55" spans="1:16" ht="25.5" x14ac:dyDescent="0.2">
      <c r="A55" s="12" t="s">
        <v>147</v>
      </c>
      <c r="B55" s="12" t="s">
        <v>148</v>
      </c>
      <c r="C55" s="13" t="s">
        <v>144</v>
      </c>
      <c r="D55" s="14" t="s">
        <v>149</v>
      </c>
      <c r="E55" s="15">
        <v>10184500</v>
      </c>
      <c r="F55" s="16">
        <v>10184500</v>
      </c>
      <c r="G55" s="16">
        <v>7433200</v>
      </c>
      <c r="H55" s="16">
        <v>802500</v>
      </c>
      <c r="I55" s="16">
        <v>0</v>
      </c>
      <c r="J55" s="15">
        <v>3820501</v>
      </c>
      <c r="K55" s="16">
        <v>634201</v>
      </c>
      <c r="L55" s="16">
        <v>3080400</v>
      </c>
      <c r="M55" s="16">
        <v>1035000</v>
      </c>
      <c r="N55" s="16">
        <v>134800</v>
      </c>
      <c r="O55" s="16">
        <v>740101</v>
      </c>
      <c r="P55" s="15">
        <f t="shared" si="1"/>
        <v>14005001</v>
      </c>
    </row>
    <row r="56" spans="1:16" x14ac:dyDescent="0.2">
      <c r="A56" s="12" t="s">
        <v>150</v>
      </c>
      <c r="B56" s="12" t="s">
        <v>151</v>
      </c>
      <c r="C56" s="13" t="s">
        <v>144</v>
      </c>
      <c r="D56" s="14" t="s">
        <v>152</v>
      </c>
      <c r="E56" s="15">
        <v>596700</v>
      </c>
      <c r="F56" s="16">
        <v>596700</v>
      </c>
      <c r="G56" s="16">
        <v>0</v>
      </c>
      <c r="H56" s="16">
        <v>0</v>
      </c>
      <c r="I56" s="16">
        <v>0</v>
      </c>
      <c r="J56" s="15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5">
        <f t="shared" si="1"/>
        <v>596700</v>
      </c>
    </row>
    <row r="57" spans="1:16" ht="25.5" x14ac:dyDescent="0.2">
      <c r="A57" s="12" t="s">
        <v>153</v>
      </c>
      <c r="B57" s="12" t="s">
        <v>154</v>
      </c>
      <c r="C57" s="13" t="s">
        <v>144</v>
      </c>
      <c r="D57" s="14" t="s">
        <v>155</v>
      </c>
      <c r="E57" s="15">
        <v>1144810</v>
      </c>
      <c r="F57" s="16">
        <v>1144810</v>
      </c>
      <c r="G57" s="16">
        <v>864710</v>
      </c>
      <c r="H57" s="16">
        <v>50200</v>
      </c>
      <c r="I57" s="16">
        <v>0</v>
      </c>
      <c r="J57" s="15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5">
        <f t="shared" si="1"/>
        <v>1144810</v>
      </c>
    </row>
    <row r="58" spans="1:16" ht="63.75" x14ac:dyDescent="0.2">
      <c r="A58" s="12" t="s">
        <v>156</v>
      </c>
      <c r="B58" s="12" t="s">
        <v>157</v>
      </c>
      <c r="C58" s="13" t="s">
        <v>59</v>
      </c>
      <c r="D58" s="14" t="s">
        <v>158</v>
      </c>
      <c r="E58" s="15">
        <v>1800000</v>
      </c>
      <c r="F58" s="16">
        <v>1800000</v>
      </c>
      <c r="G58" s="16">
        <v>0</v>
      </c>
      <c r="H58" s="16">
        <v>0</v>
      </c>
      <c r="I58" s="16">
        <v>0</v>
      </c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5">
        <f t="shared" si="1"/>
        <v>1800000</v>
      </c>
    </row>
    <row r="59" spans="1:16" ht="38.25" x14ac:dyDescent="0.2">
      <c r="A59" s="12" t="s">
        <v>159</v>
      </c>
      <c r="B59" s="12" t="s">
        <v>160</v>
      </c>
      <c r="C59" s="13" t="s">
        <v>70</v>
      </c>
      <c r="D59" s="14" t="s">
        <v>161</v>
      </c>
      <c r="E59" s="15">
        <v>8769790</v>
      </c>
      <c r="F59" s="16">
        <v>8769790</v>
      </c>
      <c r="G59" s="16">
        <v>4189294</v>
      </c>
      <c r="H59" s="16">
        <v>172100</v>
      </c>
      <c r="I59" s="16">
        <v>0</v>
      </c>
      <c r="J59" s="15">
        <v>130000</v>
      </c>
      <c r="K59" s="16">
        <v>125000</v>
      </c>
      <c r="L59" s="16">
        <v>5000</v>
      </c>
      <c r="M59" s="16">
        <v>0</v>
      </c>
      <c r="N59" s="16">
        <v>0</v>
      </c>
      <c r="O59" s="16">
        <v>125000</v>
      </c>
      <c r="P59" s="15">
        <f t="shared" si="1"/>
        <v>8899790</v>
      </c>
    </row>
    <row r="60" spans="1:16" ht="38.25" x14ac:dyDescent="0.2">
      <c r="A60" s="12" t="s">
        <v>162</v>
      </c>
      <c r="B60" s="12" t="s">
        <v>163</v>
      </c>
      <c r="C60" s="13" t="s">
        <v>70</v>
      </c>
      <c r="D60" s="14" t="s">
        <v>164</v>
      </c>
      <c r="E60" s="15">
        <v>535000</v>
      </c>
      <c r="F60" s="16">
        <v>535000</v>
      </c>
      <c r="G60" s="16">
        <v>0</v>
      </c>
      <c r="H60" s="16">
        <v>0</v>
      </c>
      <c r="I60" s="16">
        <v>0</v>
      </c>
      <c r="J60" s="15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5">
        <f t="shared" si="1"/>
        <v>535000</v>
      </c>
    </row>
    <row r="61" spans="1:16" x14ac:dyDescent="0.2">
      <c r="A61" s="12" t="s">
        <v>165</v>
      </c>
      <c r="B61" s="12" t="s">
        <v>166</v>
      </c>
      <c r="C61" s="13" t="s">
        <v>91</v>
      </c>
      <c r="D61" s="14" t="s">
        <v>167</v>
      </c>
      <c r="E61" s="15">
        <v>0</v>
      </c>
      <c r="F61" s="16">
        <v>0</v>
      </c>
      <c r="G61" s="16">
        <v>0</v>
      </c>
      <c r="H61" s="16">
        <v>0</v>
      </c>
      <c r="I61" s="16">
        <v>0</v>
      </c>
      <c r="J61" s="15">
        <v>5362200</v>
      </c>
      <c r="K61" s="16">
        <v>5362200</v>
      </c>
      <c r="L61" s="16">
        <v>0</v>
      </c>
      <c r="M61" s="16">
        <v>0</v>
      </c>
      <c r="N61" s="16">
        <v>0</v>
      </c>
      <c r="O61" s="16">
        <v>5362200</v>
      </c>
      <c r="P61" s="15">
        <f t="shared" si="1"/>
        <v>5362200</v>
      </c>
    </row>
    <row r="62" spans="1:16" ht="25.5" x14ac:dyDescent="0.2">
      <c r="A62" s="12" t="s">
        <v>168</v>
      </c>
      <c r="B62" s="12" t="s">
        <v>169</v>
      </c>
      <c r="C62" s="13" t="s">
        <v>91</v>
      </c>
      <c r="D62" s="14" t="s">
        <v>170</v>
      </c>
      <c r="E62" s="15">
        <v>0</v>
      </c>
      <c r="F62" s="16">
        <v>0</v>
      </c>
      <c r="G62" s="16">
        <v>0</v>
      </c>
      <c r="H62" s="16">
        <v>0</v>
      </c>
      <c r="I62" s="16">
        <v>0</v>
      </c>
      <c r="J62" s="15">
        <v>90000</v>
      </c>
      <c r="K62" s="16">
        <v>90000</v>
      </c>
      <c r="L62" s="16">
        <v>0</v>
      </c>
      <c r="M62" s="16">
        <v>0</v>
      </c>
      <c r="N62" s="16">
        <v>0</v>
      </c>
      <c r="O62" s="16">
        <v>90000</v>
      </c>
      <c r="P62" s="15">
        <f t="shared" si="1"/>
        <v>90000</v>
      </c>
    </row>
    <row r="63" spans="1:16" ht="25.5" x14ac:dyDescent="0.2">
      <c r="A63" s="12" t="s">
        <v>171</v>
      </c>
      <c r="B63" s="12" t="s">
        <v>172</v>
      </c>
      <c r="C63" s="13" t="s">
        <v>91</v>
      </c>
      <c r="D63" s="14" t="s">
        <v>173</v>
      </c>
      <c r="E63" s="15">
        <v>0</v>
      </c>
      <c r="F63" s="16">
        <v>0</v>
      </c>
      <c r="G63" s="16">
        <v>0</v>
      </c>
      <c r="H63" s="16">
        <v>0</v>
      </c>
      <c r="I63" s="16">
        <v>0</v>
      </c>
      <c r="J63" s="15">
        <v>6546000</v>
      </c>
      <c r="K63" s="16">
        <v>6546000</v>
      </c>
      <c r="L63" s="16">
        <v>0</v>
      </c>
      <c r="M63" s="16">
        <v>0</v>
      </c>
      <c r="N63" s="16">
        <v>0</v>
      </c>
      <c r="O63" s="16">
        <v>6546000</v>
      </c>
      <c r="P63" s="15">
        <f t="shared" si="1"/>
        <v>6546000</v>
      </c>
    </row>
    <row r="64" spans="1:16" ht="25.5" x14ac:dyDescent="0.2">
      <c r="A64" s="12" t="s">
        <v>174</v>
      </c>
      <c r="B64" s="12" t="s">
        <v>175</v>
      </c>
      <c r="C64" s="13" t="s">
        <v>24</v>
      </c>
      <c r="D64" s="14" t="s">
        <v>176</v>
      </c>
      <c r="E64" s="15">
        <v>0</v>
      </c>
      <c r="F64" s="16">
        <v>0</v>
      </c>
      <c r="G64" s="16">
        <v>0</v>
      </c>
      <c r="H64" s="16">
        <v>0</v>
      </c>
      <c r="I64" s="16">
        <v>0</v>
      </c>
      <c r="J64" s="15">
        <v>700000</v>
      </c>
      <c r="K64" s="16">
        <v>700000</v>
      </c>
      <c r="L64" s="16">
        <v>0</v>
      </c>
      <c r="M64" s="16">
        <v>0</v>
      </c>
      <c r="N64" s="16">
        <v>0</v>
      </c>
      <c r="O64" s="16">
        <v>700000</v>
      </c>
      <c r="P64" s="15">
        <f t="shared" si="1"/>
        <v>700000</v>
      </c>
    </row>
    <row r="65" spans="1:16" ht="25.5" x14ac:dyDescent="0.2">
      <c r="A65" s="6" t="s">
        <v>177</v>
      </c>
      <c r="B65" s="7"/>
      <c r="C65" s="8"/>
      <c r="D65" s="9" t="s">
        <v>354</v>
      </c>
      <c r="E65" s="10">
        <v>374051520.94999999</v>
      </c>
      <c r="F65" s="11">
        <v>374051520.94999999</v>
      </c>
      <c r="G65" s="11">
        <v>7690000</v>
      </c>
      <c r="H65" s="11">
        <v>86000</v>
      </c>
      <c r="I65" s="11">
        <v>0</v>
      </c>
      <c r="J65" s="10">
        <v>2240539.9500000002</v>
      </c>
      <c r="K65" s="11">
        <v>2192039.9500000002</v>
      </c>
      <c r="L65" s="11">
        <v>48500</v>
      </c>
      <c r="M65" s="11">
        <v>6000</v>
      </c>
      <c r="N65" s="11">
        <v>9000</v>
      </c>
      <c r="O65" s="11">
        <v>2192039.9500000002</v>
      </c>
      <c r="P65" s="10">
        <f t="shared" si="1"/>
        <v>376292060.89999998</v>
      </c>
    </row>
    <row r="66" spans="1:16" ht="25.5" x14ac:dyDescent="0.2">
      <c r="A66" s="6" t="s">
        <v>178</v>
      </c>
      <c r="B66" s="7"/>
      <c r="C66" s="8"/>
      <c r="D66" s="9" t="s">
        <v>354</v>
      </c>
      <c r="E66" s="10">
        <v>374051520.94999999</v>
      </c>
      <c r="F66" s="11">
        <v>374051520.94999999</v>
      </c>
      <c r="G66" s="11">
        <v>7690000</v>
      </c>
      <c r="H66" s="11">
        <v>86000</v>
      </c>
      <c r="I66" s="11">
        <v>0</v>
      </c>
      <c r="J66" s="10">
        <v>2240539.9500000002</v>
      </c>
      <c r="K66" s="11">
        <v>2192039.9500000002</v>
      </c>
      <c r="L66" s="11">
        <v>48500</v>
      </c>
      <c r="M66" s="11">
        <v>6000</v>
      </c>
      <c r="N66" s="11">
        <v>9000</v>
      </c>
      <c r="O66" s="11">
        <v>2192039.9500000002</v>
      </c>
      <c r="P66" s="10">
        <f t="shared" si="1"/>
        <v>376292060.89999998</v>
      </c>
    </row>
    <row r="67" spans="1:16" ht="38.25" x14ac:dyDescent="0.2">
      <c r="A67" s="12" t="s">
        <v>179</v>
      </c>
      <c r="B67" s="12" t="s">
        <v>181</v>
      </c>
      <c r="C67" s="13" t="s">
        <v>180</v>
      </c>
      <c r="D67" s="14" t="s">
        <v>182</v>
      </c>
      <c r="E67" s="15">
        <v>27243069.57</v>
      </c>
      <c r="F67" s="16">
        <v>27243069.57</v>
      </c>
      <c r="G67" s="16">
        <v>0</v>
      </c>
      <c r="H67" s="16">
        <v>0</v>
      </c>
      <c r="I67" s="16">
        <v>0</v>
      </c>
      <c r="J67" s="15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5">
        <f t="shared" si="1"/>
        <v>27243069.57</v>
      </c>
    </row>
    <row r="68" spans="1:16" ht="38.25" x14ac:dyDescent="0.2">
      <c r="A68" s="12" t="s">
        <v>183</v>
      </c>
      <c r="B68" s="12" t="s">
        <v>185</v>
      </c>
      <c r="C68" s="13" t="s">
        <v>184</v>
      </c>
      <c r="D68" s="14" t="s">
        <v>186</v>
      </c>
      <c r="E68" s="15">
        <v>39022247.339999996</v>
      </c>
      <c r="F68" s="16">
        <v>39022247.339999996</v>
      </c>
      <c r="G68" s="16">
        <v>0</v>
      </c>
      <c r="H68" s="16">
        <v>0</v>
      </c>
      <c r="I68" s="16">
        <v>0</v>
      </c>
      <c r="J68" s="15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5">
        <f t="shared" si="1"/>
        <v>39022247.339999996</v>
      </c>
    </row>
    <row r="69" spans="1:16" ht="51" x14ac:dyDescent="0.2">
      <c r="A69" s="12" t="s">
        <v>187</v>
      </c>
      <c r="B69" s="12" t="s">
        <v>188</v>
      </c>
      <c r="C69" s="13" t="s">
        <v>180</v>
      </c>
      <c r="D69" s="14" t="s">
        <v>189</v>
      </c>
      <c r="E69" s="15">
        <v>349400</v>
      </c>
      <c r="F69" s="16">
        <v>349400</v>
      </c>
      <c r="G69" s="16">
        <v>0</v>
      </c>
      <c r="H69" s="16">
        <v>0</v>
      </c>
      <c r="I69" s="16">
        <v>0</v>
      </c>
      <c r="J69" s="15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5">
        <f t="shared" si="1"/>
        <v>349400</v>
      </c>
    </row>
    <row r="70" spans="1:16" ht="51" x14ac:dyDescent="0.2">
      <c r="A70" s="12" t="s">
        <v>190</v>
      </c>
      <c r="B70" s="12" t="s">
        <v>191</v>
      </c>
      <c r="C70" s="13" t="s">
        <v>184</v>
      </c>
      <c r="D70" s="14" t="s">
        <v>192</v>
      </c>
      <c r="E70" s="15">
        <v>1950000</v>
      </c>
      <c r="F70" s="16">
        <v>1950000</v>
      </c>
      <c r="G70" s="16">
        <v>0</v>
      </c>
      <c r="H70" s="16">
        <v>0</v>
      </c>
      <c r="I70" s="16">
        <v>0</v>
      </c>
      <c r="J70" s="15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5">
        <f t="shared" si="1"/>
        <v>1950000</v>
      </c>
    </row>
    <row r="71" spans="1:16" ht="25.5" x14ac:dyDescent="0.2">
      <c r="A71" s="12" t="s">
        <v>193</v>
      </c>
      <c r="B71" s="12" t="s">
        <v>194</v>
      </c>
      <c r="C71" s="13" t="s">
        <v>180</v>
      </c>
      <c r="D71" s="14" t="s">
        <v>195</v>
      </c>
      <c r="E71" s="15">
        <v>104000</v>
      </c>
      <c r="F71" s="16">
        <v>104000</v>
      </c>
      <c r="G71" s="16">
        <v>0</v>
      </c>
      <c r="H71" s="16">
        <v>0</v>
      </c>
      <c r="I71" s="16">
        <v>0</v>
      </c>
      <c r="J71" s="15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5">
        <f t="shared" si="1"/>
        <v>104000</v>
      </c>
    </row>
    <row r="72" spans="1:16" ht="25.5" x14ac:dyDescent="0.2">
      <c r="A72" s="12" t="s">
        <v>196</v>
      </c>
      <c r="B72" s="12" t="s">
        <v>198</v>
      </c>
      <c r="C72" s="13" t="s">
        <v>197</v>
      </c>
      <c r="D72" s="14" t="s">
        <v>199</v>
      </c>
      <c r="E72" s="15">
        <v>150000</v>
      </c>
      <c r="F72" s="16">
        <v>150000</v>
      </c>
      <c r="G72" s="16">
        <v>0</v>
      </c>
      <c r="H72" s="16">
        <v>0</v>
      </c>
      <c r="I72" s="16">
        <v>0</v>
      </c>
      <c r="J72" s="15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5">
        <f t="shared" si="1"/>
        <v>150000</v>
      </c>
    </row>
    <row r="73" spans="1:16" ht="38.25" x14ac:dyDescent="0.2">
      <c r="A73" s="12" t="s">
        <v>200</v>
      </c>
      <c r="B73" s="12" t="s">
        <v>201</v>
      </c>
      <c r="C73" s="13" t="s">
        <v>197</v>
      </c>
      <c r="D73" s="14" t="s">
        <v>202</v>
      </c>
      <c r="E73" s="15">
        <v>1200000</v>
      </c>
      <c r="F73" s="16">
        <v>1200000</v>
      </c>
      <c r="G73" s="16">
        <v>0</v>
      </c>
      <c r="H73" s="16">
        <v>0</v>
      </c>
      <c r="I73" s="16">
        <v>0</v>
      </c>
      <c r="J73" s="15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5">
        <f t="shared" si="1"/>
        <v>1200000</v>
      </c>
    </row>
    <row r="74" spans="1:16" ht="38.25" x14ac:dyDescent="0.2">
      <c r="A74" s="12" t="s">
        <v>203</v>
      </c>
      <c r="B74" s="12" t="s">
        <v>204</v>
      </c>
      <c r="C74" s="13" t="s">
        <v>197</v>
      </c>
      <c r="D74" s="14" t="s">
        <v>205</v>
      </c>
      <c r="E74" s="15">
        <v>50000</v>
      </c>
      <c r="F74" s="16">
        <v>50000</v>
      </c>
      <c r="G74" s="16">
        <v>0</v>
      </c>
      <c r="H74" s="16">
        <v>0</v>
      </c>
      <c r="I74" s="16">
        <v>0</v>
      </c>
      <c r="J74" s="15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5">
        <f t="shared" si="1"/>
        <v>50000</v>
      </c>
    </row>
    <row r="75" spans="1:16" ht="25.5" x14ac:dyDescent="0.2">
      <c r="A75" s="12" t="s">
        <v>206</v>
      </c>
      <c r="B75" s="12" t="s">
        <v>207</v>
      </c>
      <c r="C75" s="13" t="s">
        <v>59</v>
      </c>
      <c r="D75" s="14" t="s">
        <v>208</v>
      </c>
      <c r="E75" s="15">
        <v>2100000</v>
      </c>
      <c r="F75" s="16">
        <v>2100000</v>
      </c>
      <c r="G75" s="16">
        <v>0</v>
      </c>
      <c r="H75" s="16">
        <v>0</v>
      </c>
      <c r="I75" s="16">
        <v>0</v>
      </c>
      <c r="J75" s="15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5">
        <f t="shared" si="1"/>
        <v>2100000</v>
      </c>
    </row>
    <row r="76" spans="1:16" x14ac:dyDescent="0.2">
      <c r="A76" s="12" t="s">
        <v>209</v>
      </c>
      <c r="B76" s="12" t="s">
        <v>210</v>
      </c>
      <c r="C76" s="13" t="s">
        <v>59</v>
      </c>
      <c r="D76" s="14" t="s">
        <v>211</v>
      </c>
      <c r="E76" s="15">
        <v>200000</v>
      </c>
      <c r="F76" s="16">
        <v>200000</v>
      </c>
      <c r="G76" s="16">
        <v>0</v>
      </c>
      <c r="H76" s="16">
        <v>0</v>
      </c>
      <c r="I76" s="16">
        <v>0</v>
      </c>
      <c r="J76" s="15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5">
        <f t="shared" si="1"/>
        <v>200000</v>
      </c>
    </row>
    <row r="77" spans="1:16" x14ac:dyDescent="0.2">
      <c r="A77" s="12" t="s">
        <v>212</v>
      </c>
      <c r="B77" s="12" t="s">
        <v>213</v>
      </c>
      <c r="C77" s="13" t="s">
        <v>59</v>
      </c>
      <c r="D77" s="14" t="s">
        <v>214</v>
      </c>
      <c r="E77" s="15">
        <v>67393000</v>
      </c>
      <c r="F77" s="16">
        <v>67393000</v>
      </c>
      <c r="G77" s="16">
        <v>0</v>
      </c>
      <c r="H77" s="16">
        <v>0</v>
      </c>
      <c r="I77" s="16">
        <v>0</v>
      </c>
      <c r="J77" s="15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5">
        <f t="shared" si="1"/>
        <v>67393000</v>
      </c>
    </row>
    <row r="78" spans="1:16" ht="25.5" x14ac:dyDescent="0.2">
      <c r="A78" s="12" t="s">
        <v>215</v>
      </c>
      <c r="B78" s="12" t="s">
        <v>216</v>
      </c>
      <c r="C78" s="13" t="s">
        <v>59</v>
      </c>
      <c r="D78" s="14" t="s">
        <v>217</v>
      </c>
      <c r="E78" s="15">
        <v>5000000</v>
      </c>
      <c r="F78" s="16">
        <v>5000000</v>
      </c>
      <c r="G78" s="16">
        <v>0</v>
      </c>
      <c r="H78" s="16">
        <v>0</v>
      </c>
      <c r="I78" s="16">
        <v>0</v>
      </c>
      <c r="J78" s="15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5">
        <f t="shared" si="1"/>
        <v>5000000</v>
      </c>
    </row>
    <row r="79" spans="1:16" x14ac:dyDescent="0.2">
      <c r="A79" s="12" t="s">
        <v>218</v>
      </c>
      <c r="B79" s="12" t="s">
        <v>219</v>
      </c>
      <c r="C79" s="13" t="s">
        <v>59</v>
      </c>
      <c r="D79" s="14" t="s">
        <v>220</v>
      </c>
      <c r="E79" s="15">
        <v>16000000</v>
      </c>
      <c r="F79" s="16">
        <v>16000000</v>
      </c>
      <c r="G79" s="16">
        <v>0</v>
      </c>
      <c r="H79" s="16">
        <v>0</v>
      </c>
      <c r="I79" s="16">
        <v>0</v>
      </c>
      <c r="J79" s="15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5">
        <f t="shared" ref="P79:P110" si="2">E79+J79</f>
        <v>16000000</v>
      </c>
    </row>
    <row r="80" spans="1:16" x14ac:dyDescent="0.2">
      <c r="A80" s="12" t="s">
        <v>221</v>
      </c>
      <c r="B80" s="12" t="s">
        <v>222</v>
      </c>
      <c r="C80" s="13" t="s">
        <v>59</v>
      </c>
      <c r="D80" s="14" t="s">
        <v>223</v>
      </c>
      <c r="E80" s="15">
        <v>700000</v>
      </c>
      <c r="F80" s="16">
        <v>700000</v>
      </c>
      <c r="G80" s="16">
        <v>0</v>
      </c>
      <c r="H80" s="16">
        <v>0</v>
      </c>
      <c r="I80" s="16">
        <v>0</v>
      </c>
      <c r="J80" s="15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5">
        <f t="shared" si="2"/>
        <v>700000</v>
      </c>
    </row>
    <row r="81" spans="1:16" ht="25.5" x14ac:dyDescent="0.2">
      <c r="A81" s="12" t="s">
        <v>224</v>
      </c>
      <c r="B81" s="12" t="s">
        <v>225</v>
      </c>
      <c r="C81" s="13" t="s">
        <v>59</v>
      </c>
      <c r="D81" s="14" t="s">
        <v>226</v>
      </c>
      <c r="E81" s="15">
        <v>77000000</v>
      </c>
      <c r="F81" s="16">
        <v>77000000</v>
      </c>
      <c r="G81" s="16">
        <v>0</v>
      </c>
      <c r="H81" s="16">
        <v>0</v>
      </c>
      <c r="I81" s="16">
        <v>0</v>
      </c>
      <c r="J81" s="15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5">
        <f t="shared" si="2"/>
        <v>77000000</v>
      </c>
    </row>
    <row r="82" spans="1:16" ht="25.5" x14ac:dyDescent="0.2">
      <c r="A82" s="12" t="s">
        <v>227</v>
      </c>
      <c r="B82" s="12" t="s">
        <v>228</v>
      </c>
      <c r="C82" s="13" t="s">
        <v>59</v>
      </c>
      <c r="D82" s="14" t="s">
        <v>229</v>
      </c>
      <c r="E82" s="15">
        <v>1100000</v>
      </c>
      <c r="F82" s="16">
        <v>1100000</v>
      </c>
      <c r="G82" s="16">
        <v>0</v>
      </c>
      <c r="H82" s="16">
        <v>0</v>
      </c>
      <c r="I82" s="16">
        <v>0</v>
      </c>
      <c r="J82" s="15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5">
        <f t="shared" si="2"/>
        <v>1100000</v>
      </c>
    </row>
    <row r="83" spans="1:16" ht="38.25" x14ac:dyDescent="0.2">
      <c r="A83" s="12" t="s">
        <v>230</v>
      </c>
      <c r="B83" s="12" t="s">
        <v>231</v>
      </c>
      <c r="C83" s="13" t="s">
        <v>134</v>
      </c>
      <c r="D83" s="14" t="s">
        <v>232</v>
      </c>
      <c r="E83" s="15">
        <v>47498200</v>
      </c>
      <c r="F83" s="16">
        <v>47498200</v>
      </c>
      <c r="G83" s="16">
        <v>0</v>
      </c>
      <c r="H83" s="16">
        <v>0</v>
      </c>
      <c r="I83" s="16">
        <v>0</v>
      </c>
      <c r="J83" s="15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5">
        <f t="shared" si="2"/>
        <v>47498200</v>
      </c>
    </row>
    <row r="84" spans="1:16" ht="51" x14ac:dyDescent="0.2">
      <c r="A84" s="12" t="s">
        <v>233</v>
      </c>
      <c r="B84" s="12" t="s">
        <v>234</v>
      </c>
      <c r="C84" s="13" t="s">
        <v>134</v>
      </c>
      <c r="D84" s="14" t="s">
        <v>235</v>
      </c>
      <c r="E84" s="15">
        <v>12500000</v>
      </c>
      <c r="F84" s="16">
        <v>12500000</v>
      </c>
      <c r="G84" s="16">
        <v>0</v>
      </c>
      <c r="H84" s="16">
        <v>0</v>
      </c>
      <c r="I84" s="16">
        <v>0</v>
      </c>
      <c r="J84" s="15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5">
        <f t="shared" si="2"/>
        <v>12500000</v>
      </c>
    </row>
    <row r="85" spans="1:16" ht="38.25" x14ac:dyDescent="0.2">
      <c r="A85" s="12" t="s">
        <v>236</v>
      </c>
      <c r="B85" s="12" t="s">
        <v>237</v>
      </c>
      <c r="C85" s="13" t="s">
        <v>134</v>
      </c>
      <c r="D85" s="14" t="s">
        <v>238</v>
      </c>
      <c r="E85" s="15">
        <v>20000000</v>
      </c>
      <c r="F85" s="16">
        <v>20000000</v>
      </c>
      <c r="G85" s="16">
        <v>0</v>
      </c>
      <c r="H85" s="16">
        <v>0</v>
      </c>
      <c r="I85" s="16">
        <v>0</v>
      </c>
      <c r="J85" s="15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5">
        <f t="shared" si="2"/>
        <v>20000000</v>
      </c>
    </row>
    <row r="86" spans="1:16" ht="51" x14ac:dyDescent="0.2">
      <c r="A86" s="12" t="s">
        <v>239</v>
      </c>
      <c r="B86" s="12" t="s">
        <v>240</v>
      </c>
      <c r="C86" s="13" t="s">
        <v>59</v>
      </c>
      <c r="D86" s="14" t="s">
        <v>241</v>
      </c>
      <c r="E86" s="15">
        <v>3000000</v>
      </c>
      <c r="F86" s="16">
        <v>3000000</v>
      </c>
      <c r="G86" s="16">
        <v>0</v>
      </c>
      <c r="H86" s="16">
        <v>0</v>
      </c>
      <c r="I86" s="16">
        <v>0</v>
      </c>
      <c r="J86" s="15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5">
        <f t="shared" si="2"/>
        <v>3000000</v>
      </c>
    </row>
    <row r="87" spans="1:16" ht="57" customHeight="1" x14ac:dyDescent="0.2">
      <c r="A87" s="12" t="s">
        <v>242</v>
      </c>
      <c r="B87" s="12" t="s">
        <v>243</v>
      </c>
      <c r="C87" s="13" t="s">
        <v>134</v>
      </c>
      <c r="D87" s="14" t="s">
        <v>244</v>
      </c>
      <c r="E87" s="15">
        <v>1500000</v>
      </c>
      <c r="F87" s="16">
        <v>1500000</v>
      </c>
      <c r="G87" s="16">
        <v>0</v>
      </c>
      <c r="H87" s="16">
        <v>0</v>
      </c>
      <c r="I87" s="16">
        <v>0</v>
      </c>
      <c r="J87" s="15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5">
        <f t="shared" si="2"/>
        <v>1500000</v>
      </c>
    </row>
    <row r="88" spans="1:16" ht="145.5" customHeight="1" x14ac:dyDescent="0.2">
      <c r="A88" s="12" t="s">
        <v>245</v>
      </c>
      <c r="B88" s="12" t="s">
        <v>246</v>
      </c>
      <c r="C88" s="13" t="s">
        <v>59</v>
      </c>
      <c r="D88" s="14" t="s">
        <v>361</v>
      </c>
      <c r="E88" s="15">
        <v>1800</v>
      </c>
      <c r="F88" s="16">
        <v>1800</v>
      </c>
      <c r="G88" s="16">
        <v>0</v>
      </c>
      <c r="H88" s="16">
        <v>0</v>
      </c>
      <c r="I88" s="16">
        <v>0</v>
      </c>
      <c r="J88" s="15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5">
        <f t="shared" si="2"/>
        <v>1800</v>
      </c>
    </row>
    <row r="89" spans="1:16" ht="38.25" customHeight="1" x14ac:dyDescent="0.2">
      <c r="A89" s="12" t="s">
        <v>247</v>
      </c>
      <c r="B89" s="12" t="s">
        <v>248</v>
      </c>
      <c r="C89" s="13" t="s">
        <v>59</v>
      </c>
      <c r="D89" s="14" t="s">
        <v>249</v>
      </c>
      <c r="E89" s="15">
        <v>32000000</v>
      </c>
      <c r="F89" s="16">
        <v>32000000</v>
      </c>
      <c r="G89" s="16">
        <v>0</v>
      </c>
      <c r="H89" s="16">
        <v>0</v>
      </c>
      <c r="I89" s="16">
        <v>0</v>
      </c>
      <c r="J89" s="15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5">
        <f t="shared" si="2"/>
        <v>32000000</v>
      </c>
    </row>
    <row r="90" spans="1:16" ht="51" x14ac:dyDescent="0.2">
      <c r="A90" s="12" t="s">
        <v>250</v>
      </c>
      <c r="B90" s="12" t="s">
        <v>251</v>
      </c>
      <c r="C90" s="13" t="s">
        <v>138</v>
      </c>
      <c r="D90" s="14" t="s">
        <v>252</v>
      </c>
      <c r="E90" s="15">
        <v>10012001.039999999</v>
      </c>
      <c r="F90" s="16">
        <v>10012001.039999999</v>
      </c>
      <c r="G90" s="16">
        <v>7690000</v>
      </c>
      <c r="H90" s="16">
        <v>86000</v>
      </c>
      <c r="I90" s="16">
        <v>0</v>
      </c>
      <c r="J90" s="15">
        <v>101898.96</v>
      </c>
      <c r="K90" s="16">
        <v>53398.96</v>
      </c>
      <c r="L90" s="16">
        <v>48500</v>
      </c>
      <c r="M90" s="16">
        <v>6000</v>
      </c>
      <c r="N90" s="16">
        <v>9000</v>
      </c>
      <c r="O90" s="16">
        <v>53398.96</v>
      </c>
      <c r="P90" s="15">
        <f t="shared" si="2"/>
        <v>10113900</v>
      </c>
    </row>
    <row r="91" spans="1:16" ht="38.25" x14ac:dyDescent="0.2">
      <c r="A91" s="12" t="s">
        <v>253</v>
      </c>
      <c r="B91" s="12" t="s">
        <v>254</v>
      </c>
      <c r="C91" s="13" t="s">
        <v>59</v>
      </c>
      <c r="D91" s="14" t="s">
        <v>255</v>
      </c>
      <c r="E91" s="15">
        <v>135042</v>
      </c>
      <c r="F91" s="16">
        <v>135042</v>
      </c>
      <c r="G91" s="16">
        <v>0</v>
      </c>
      <c r="H91" s="16">
        <v>0</v>
      </c>
      <c r="I91" s="16">
        <v>0</v>
      </c>
      <c r="J91" s="15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5">
        <f t="shared" si="2"/>
        <v>135042</v>
      </c>
    </row>
    <row r="92" spans="1:16" ht="76.5" x14ac:dyDescent="0.2">
      <c r="A92" s="12" t="s">
        <v>256</v>
      </c>
      <c r="B92" s="12" t="s">
        <v>257</v>
      </c>
      <c r="C92" s="13" t="s">
        <v>134</v>
      </c>
      <c r="D92" s="14" t="s">
        <v>258</v>
      </c>
      <c r="E92" s="15">
        <v>635000</v>
      </c>
      <c r="F92" s="16">
        <v>635000</v>
      </c>
      <c r="G92" s="16">
        <v>0</v>
      </c>
      <c r="H92" s="16">
        <v>0</v>
      </c>
      <c r="I92" s="16">
        <v>0</v>
      </c>
      <c r="J92" s="15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5">
        <f t="shared" si="2"/>
        <v>635000</v>
      </c>
    </row>
    <row r="93" spans="1:16" ht="63.75" x14ac:dyDescent="0.2">
      <c r="A93" s="12" t="s">
        <v>259</v>
      </c>
      <c r="B93" s="12" t="s">
        <v>260</v>
      </c>
      <c r="C93" s="13" t="s">
        <v>184</v>
      </c>
      <c r="D93" s="14" t="s">
        <v>261</v>
      </c>
      <c r="E93" s="15">
        <v>1834377</v>
      </c>
      <c r="F93" s="16">
        <v>1834377</v>
      </c>
      <c r="G93" s="16">
        <v>0</v>
      </c>
      <c r="H93" s="16">
        <v>0</v>
      </c>
      <c r="I93" s="16">
        <v>0</v>
      </c>
      <c r="J93" s="15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5">
        <f t="shared" si="2"/>
        <v>1834377</v>
      </c>
    </row>
    <row r="94" spans="1:16" ht="38.25" x14ac:dyDescent="0.2">
      <c r="A94" s="12" t="s">
        <v>262</v>
      </c>
      <c r="B94" s="12" t="s">
        <v>263</v>
      </c>
      <c r="C94" s="13" t="s">
        <v>180</v>
      </c>
      <c r="D94" s="14" t="s">
        <v>264</v>
      </c>
      <c r="E94" s="15">
        <v>100000</v>
      </c>
      <c r="F94" s="16">
        <v>100000</v>
      </c>
      <c r="G94" s="16">
        <v>0</v>
      </c>
      <c r="H94" s="16">
        <v>0</v>
      </c>
      <c r="I94" s="16">
        <v>0</v>
      </c>
      <c r="J94" s="15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5">
        <f t="shared" si="2"/>
        <v>100000</v>
      </c>
    </row>
    <row r="95" spans="1:16" ht="209.25" customHeight="1" x14ac:dyDescent="0.2">
      <c r="A95" s="12" t="s">
        <v>265</v>
      </c>
      <c r="B95" s="12" t="s">
        <v>266</v>
      </c>
      <c r="C95" s="13" t="s">
        <v>184</v>
      </c>
      <c r="D95" s="14" t="s">
        <v>362</v>
      </c>
      <c r="E95" s="15">
        <v>0</v>
      </c>
      <c r="F95" s="16">
        <v>0</v>
      </c>
      <c r="G95" s="16">
        <v>0</v>
      </c>
      <c r="H95" s="16">
        <v>0</v>
      </c>
      <c r="I95" s="16">
        <v>0</v>
      </c>
      <c r="J95" s="15">
        <v>863194.6</v>
      </c>
      <c r="K95" s="16">
        <v>863194.6</v>
      </c>
      <c r="L95" s="16">
        <v>0</v>
      </c>
      <c r="M95" s="16">
        <v>0</v>
      </c>
      <c r="N95" s="16">
        <v>0</v>
      </c>
      <c r="O95" s="16">
        <v>863194.6</v>
      </c>
      <c r="P95" s="15">
        <f t="shared" si="2"/>
        <v>863194.6</v>
      </c>
    </row>
    <row r="96" spans="1:16" ht="164.25" customHeight="1" x14ac:dyDescent="0.2">
      <c r="A96" s="12" t="s">
        <v>267</v>
      </c>
      <c r="B96" s="12" t="s">
        <v>268</v>
      </c>
      <c r="C96" s="13" t="s">
        <v>59</v>
      </c>
      <c r="D96" s="14" t="s">
        <v>363</v>
      </c>
      <c r="E96" s="15">
        <v>1476700</v>
      </c>
      <c r="F96" s="16">
        <v>1476700</v>
      </c>
      <c r="G96" s="16">
        <v>0</v>
      </c>
      <c r="H96" s="16">
        <v>0</v>
      </c>
      <c r="I96" s="16">
        <v>0</v>
      </c>
      <c r="J96" s="15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5">
        <f t="shared" si="2"/>
        <v>1476700</v>
      </c>
    </row>
    <row r="97" spans="1:16" ht="34.5" customHeight="1" x14ac:dyDescent="0.2">
      <c r="A97" s="12" t="s">
        <v>269</v>
      </c>
      <c r="B97" s="12" t="s">
        <v>67</v>
      </c>
      <c r="C97" s="13" t="s">
        <v>66</v>
      </c>
      <c r="D97" s="14" t="s">
        <v>68</v>
      </c>
      <c r="E97" s="15">
        <v>3796684</v>
      </c>
      <c r="F97" s="16">
        <v>3796684</v>
      </c>
      <c r="G97" s="16">
        <v>0</v>
      </c>
      <c r="H97" s="16">
        <v>0</v>
      </c>
      <c r="I97" s="16">
        <v>0</v>
      </c>
      <c r="J97" s="15">
        <v>1275446.3900000001</v>
      </c>
      <c r="K97" s="16">
        <v>1275446.3900000001</v>
      </c>
      <c r="L97" s="16">
        <v>0</v>
      </c>
      <c r="M97" s="16">
        <v>0</v>
      </c>
      <c r="N97" s="16">
        <v>0</v>
      </c>
      <c r="O97" s="16">
        <v>1275446.3900000001</v>
      </c>
      <c r="P97" s="15">
        <f t="shared" si="2"/>
        <v>5072130.3900000006</v>
      </c>
    </row>
    <row r="98" spans="1:16" ht="39" customHeight="1" x14ac:dyDescent="0.2">
      <c r="A98" s="6" t="s">
        <v>270</v>
      </c>
      <c r="B98" s="7"/>
      <c r="C98" s="8"/>
      <c r="D98" s="9" t="s">
        <v>355</v>
      </c>
      <c r="E98" s="10">
        <v>100000</v>
      </c>
      <c r="F98" s="11">
        <v>100000</v>
      </c>
      <c r="G98" s="11">
        <v>0</v>
      </c>
      <c r="H98" s="11">
        <v>0</v>
      </c>
      <c r="I98" s="11">
        <v>0</v>
      </c>
      <c r="J98" s="10">
        <v>999000</v>
      </c>
      <c r="K98" s="11">
        <v>999000</v>
      </c>
      <c r="L98" s="11">
        <v>0</v>
      </c>
      <c r="M98" s="11">
        <v>0</v>
      </c>
      <c r="N98" s="11">
        <v>0</v>
      </c>
      <c r="O98" s="11">
        <v>999000</v>
      </c>
      <c r="P98" s="10">
        <f t="shared" si="2"/>
        <v>1099000</v>
      </c>
    </row>
    <row r="99" spans="1:16" ht="25.5" x14ac:dyDescent="0.2">
      <c r="A99" s="6" t="s">
        <v>271</v>
      </c>
      <c r="B99" s="7"/>
      <c r="C99" s="8"/>
      <c r="D99" s="9" t="s">
        <v>355</v>
      </c>
      <c r="E99" s="10">
        <v>100000</v>
      </c>
      <c r="F99" s="11">
        <v>100000</v>
      </c>
      <c r="G99" s="11">
        <v>0</v>
      </c>
      <c r="H99" s="11">
        <v>0</v>
      </c>
      <c r="I99" s="11">
        <v>0</v>
      </c>
      <c r="J99" s="10">
        <v>999000</v>
      </c>
      <c r="K99" s="11">
        <v>999000</v>
      </c>
      <c r="L99" s="11">
        <v>0</v>
      </c>
      <c r="M99" s="11">
        <v>0</v>
      </c>
      <c r="N99" s="11">
        <v>0</v>
      </c>
      <c r="O99" s="11">
        <v>999000</v>
      </c>
      <c r="P99" s="10">
        <f t="shared" si="2"/>
        <v>1099000</v>
      </c>
    </row>
    <row r="100" spans="1:16" ht="25.5" x14ac:dyDescent="0.2">
      <c r="A100" s="12" t="s">
        <v>272</v>
      </c>
      <c r="B100" s="12" t="s">
        <v>273</v>
      </c>
      <c r="C100" s="13" t="s">
        <v>59</v>
      </c>
      <c r="D100" s="14" t="s">
        <v>274</v>
      </c>
      <c r="E100" s="15">
        <v>100000</v>
      </c>
      <c r="F100" s="16">
        <v>100000</v>
      </c>
      <c r="G100" s="16">
        <v>0</v>
      </c>
      <c r="H100" s="16">
        <v>0</v>
      </c>
      <c r="I100" s="16">
        <v>0</v>
      </c>
      <c r="J100" s="15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5">
        <f t="shared" si="2"/>
        <v>100000</v>
      </c>
    </row>
    <row r="101" spans="1:16" ht="25.5" x14ac:dyDescent="0.2">
      <c r="A101" s="12" t="s">
        <v>275</v>
      </c>
      <c r="B101" s="12" t="s">
        <v>277</v>
      </c>
      <c r="C101" s="13" t="s">
        <v>276</v>
      </c>
      <c r="D101" s="14" t="s">
        <v>278</v>
      </c>
      <c r="E101" s="15">
        <v>0</v>
      </c>
      <c r="F101" s="16">
        <v>0</v>
      </c>
      <c r="G101" s="16">
        <v>0</v>
      </c>
      <c r="H101" s="16">
        <v>0</v>
      </c>
      <c r="I101" s="16">
        <v>0</v>
      </c>
      <c r="J101" s="15">
        <v>999000</v>
      </c>
      <c r="K101" s="16">
        <v>999000</v>
      </c>
      <c r="L101" s="16">
        <v>0</v>
      </c>
      <c r="M101" s="16">
        <v>0</v>
      </c>
      <c r="N101" s="16">
        <v>0</v>
      </c>
      <c r="O101" s="16">
        <v>999000</v>
      </c>
      <c r="P101" s="15">
        <f t="shared" si="2"/>
        <v>999000</v>
      </c>
    </row>
    <row r="102" spans="1:16" x14ac:dyDescent="0.2">
      <c r="A102" s="6" t="s">
        <v>279</v>
      </c>
      <c r="B102" s="7"/>
      <c r="C102" s="8"/>
      <c r="D102" s="9" t="s">
        <v>365</v>
      </c>
      <c r="E102" s="10">
        <v>41986353.519999996</v>
      </c>
      <c r="F102" s="11">
        <v>41986353.519999996</v>
      </c>
      <c r="G102" s="11">
        <v>27459900.000000004</v>
      </c>
      <c r="H102" s="11">
        <v>2642700</v>
      </c>
      <c r="I102" s="11">
        <v>0</v>
      </c>
      <c r="J102" s="10">
        <v>4490200</v>
      </c>
      <c r="K102" s="11">
        <v>3451200</v>
      </c>
      <c r="L102" s="11">
        <v>1039000</v>
      </c>
      <c r="M102" s="11">
        <v>578300</v>
      </c>
      <c r="N102" s="11">
        <v>120000</v>
      </c>
      <c r="O102" s="11">
        <v>3451200</v>
      </c>
      <c r="P102" s="10">
        <f t="shared" si="2"/>
        <v>46476553.519999996</v>
      </c>
    </row>
    <row r="103" spans="1:16" ht="38.25" x14ac:dyDescent="0.2">
      <c r="A103" s="6" t="s">
        <v>280</v>
      </c>
      <c r="B103" s="7"/>
      <c r="C103" s="8"/>
      <c r="D103" s="9" t="s">
        <v>356</v>
      </c>
      <c r="E103" s="10">
        <v>33640761.969999999</v>
      </c>
      <c r="F103" s="11">
        <v>33640761.969999999</v>
      </c>
      <c r="G103" s="11">
        <v>21463333.66</v>
      </c>
      <c r="H103" s="11">
        <v>1676046.2899999998</v>
      </c>
      <c r="I103" s="11">
        <v>0</v>
      </c>
      <c r="J103" s="10">
        <v>4116246.13</v>
      </c>
      <c r="K103" s="11">
        <v>3451200</v>
      </c>
      <c r="L103" s="11">
        <v>665046.13</v>
      </c>
      <c r="M103" s="11">
        <v>301124.96999999997</v>
      </c>
      <c r="N103" s="11">
        <v>120000</v>
      </c>
      <c r="O103" s="11">
        <v>3451200</v>
      </c>
      <c r="P103" s="10">
        <f t="shared" si="2"/>
        <v>37757008.100000001</v>
      </c>
    </row>
    <row r="104" spans="1:16" ht="51" x14ac:dyDescent="0.2">
      <c r="A104" s="12" t="s">
        <v>281</v>
      </c>
      <c r="B104" s="12" t="s">
        <v>282</v>
      </c>
      <c r="C104" s="13" t="s">
        <v>141</v>
      </c>
      <c r="D104" s="14" t="s">
        <v>283</v>
      </c>
      <c r="E104" s="15">
        <v>11018150.08</v>
      </c>
      <c r="F104" s="16">
        <v>11018150.08</v>
      </c>
      <c r="G104" s="16">
        <v>8780235.2800000012</v>
      </c>
      <c r="H104" s="16">
        <v>213299.43000000005</v>
      </c>
      <c r="I104" s="16">
        <v>0</v>
      </c>
      <c r="J104" s="15">
        <v>301218.53000000003</v>
      </c>
      <c r="K104" s="16">
        <v>71800</v>
      </c>
      <c r="L104" s="16">
        <v>229418.53</v>
      </c>
      <c r="M104" s="16">
        <v>188179</v>
      </c>
      <c r="N104" s="16">
        <v>0</v>
      </c>
      <c r="O104" s="16">
        <v>71800</v>
      </c>
      <c r="P104" s="15">
        <f t="shared" si="2"/>
        <v>11319368.609999999</v>
      </c>
    </row>
    <row r="105" spans="1:16" x14ac:dyDescent="0.2">
      <c r="A105" s="12" t="s">
        <v>284</v>
      </c>
      <c r="B105" s="12" t="s">
        <v>63</v>
      </c>
      <c r="C105" s="13" t="s">
        <v>59</v>
      </c>
      <c r="D105" s="14" t="s">
        <v>64</v>
      </c>
      <c r="E105" s="15">
        <v>171188</v>
      </c>
      <c r="F105" s="16">
        <v>171188</v>
      </c>
      <c r="G105" s="16">
        <v>0</v>
      </c>
      <c r="H105" s="16">
        <v>0</v>
      </c>
      <c r="I105" s="16">
        <v>0</v>
      </c>
      <c r="J105" s="15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5">
        <f t="shared" si="2"/>
        <v>171188</v>
      </c>
    </row>
    <row r="106" spans="1:16" x14ac:dyDescent="0.2">
      <c r="A106" s="12" t="s">
        <v>285</v>
      </c>
      <c r="B106" s="12" t="s">
        <v>287</v>
      </c>
      <c r="C106" s="13" t="s">
        <v>286</v>
      </c>
      <c r="D106" s="14" t="s">
        <v>288</v>
      </c>
      <c r="E106" s="15">
        <v>7261563.9199999981</v>
      </c>
      <c r="F106" s="16">
        <v>7261563.9199999981</v>
      </c>
      <c r="G106" s="16">
        <v>5422677.8700000001</v>
      </c>
      <c r="H106" s="16">
        <v>223513.59999999998</v>
      </c>
      <c r="I106" s="16">
        <v>0</v>
      </c>
      <c r="J106" s="15">
        <v>165800</v>
      </c>
      <c r="K106" s="16">
        <v>164800</v>
      </c>
      <c r="L106" s="16">
        <v>1000</v>
      </c>
      <c r="M106" s="16">
        <v>0</v>
      </c>
      <c r="N106" s="16">
        <v>0</v>
      </c>
      <c r="O106" s="16">
        <v>164800</v>
      </c>
      <c r="P106" s="15">
        <f t="shared" si="2"/>
        <v>7427363.9199999981</v>
      </c>
    </row>
    <row r="107" spans="1:16" x14ac:dyDescent="0.2">
      <c r="A107" s="12" t="s">
        <v>289</v>
      </c>
      <c r="B107" s="12" t="s">
        <v>290</v>
      </c>
      <c r="C107" s="13" t="s">
        <v>286</v>
      </c>
      <c r="D107" s="14" t="s">
        <v>291</v>
      </c>
      <c r="E107" s="15">
        <v>534230.62000000011</v>
      </c>
      <c r="F107" s="16">
        <v>534230.62000000011</v>
      </c>
      <c r="G107" s="16">
        <v>324065.75</v>
      </c>
      <c r="H107" s="16">
        <v>73956.179999999993</v>
      </c>
      <c r="I107" s="16">
        <v>0</v>
      </c>
      <c r="J107" s="15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5">
        <f t="shared" si="2"/>
        <v>534230.62000000011</v>
      </c>
    </row>
    <row r="108" spans="1:16" ht="38.25" x14ac:dyDescent="0.2">
      <c r="A108" s="12" t="s">
        <v>292</v>
      </c>
      <c r="B108" s="12" t="s">
        <v>294</v>
      </c>
      <c r="C108" s="13" t="s">
        <v>293</v>
      </c>
      <c r="D108" s="14" t="s">
        <v>295</v>
      </c>
      <c r="E108" s="15">
        <v>10852847.230000002</v>
      </c>
      <c r="F108" s="16">
        <v>10852847.230000002</v>
      </c>
      <c r="G108" s="16">
        <v>6544817.5600000005</v>
      </c>
      <c r="H108" s="16">
        <v>1160350.0299999998</v>
      </c>
      <c r="I108" s="16">
        <v>0</v>
      </c>
      <c r="J108" s="15">
        <v>1593227.6</v>
      </c>
      <c r="K108" s="16">
        <v>1158600</v>
      </c>
      <c r="L108" s="16">
        <v>434627.6</v>
      </c>
      <c r="M108" s="16">
        <v>112945.97</v>
      </c>
      <c r="N108" s="16">
        <v>120000</v>
      </c>
      <c r="O108" s="16">
        <v>1158600</v>
      </c>
      <c r="P108" s="15">
        <f t="shared" si="2"/>
        <v>12446074.830000002</v>
      </c>
    </row>
    <row r="109" spans="1:16" ht="25.5" x14ac:dyDescent="0.2">
      <c r="A109" s="12" t="s">
        <v>296</v>
      </c>
      <c r="B109" s="12" t="s">
        <v>298</v>
      </c>
      <c r="C109" s="13" t="s">
        <v>297</v>
      </c>
      <c r="D109" s="14" t="s">
        <v>299</v>
      </c>
      <c r="E109" s="15">
        <v>533114.32000000007</v>
      </c>
      <c r="F109" s="16">
        <v>533114.32000000007</v>
      </c>
      <c r="G109" s="16">
        <v>391537.2</v>
      </c>
      <c r="H109" s="16">
        <v>4927.0499999999993</v>
      </c>
      <c r="I109" s="16">
        <v>0</v>
      </c>
      <c r="J109" s="15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5">
        <f t="shared" si="2"/>
        <v>533114.32000000007</v>
      </c>
    </row>
    <row r="110" spans="1:16" x14ac:dyDescent="0.2">
      <c r="A110" s="12" t="s">
        <v>300</v>
      </c>
      <c r="B110" s="12" t="s">
        <v>301</v>
      </c>
      <c r="C110" s="13" t="s">
        <v>297</v>
      </c>
      <c r="D110" s="14" t="s">
        <v>302</v>
      </c>
      <c r="E110" s="15">
        <v>1592937</v>
      </c>
      <c r="F110" s="16">
        <v>1592937</v>
      </c>
      <c r="G110" s="16">
        <v>0</v>
      </c>
      <c r="H110" s="16">
        <v>0</v>
      </c>
      <c r="I110" s="16">
        <v>0</v>
      </c>
      <c r="J110" s="15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5">
        <f t="shared" si="2"/>
        <v>1592937</v>
      </c>
    </row>
    <row r="111" spans="1:16" ht="25.5" x14ac:dyDescent="0.2">
      <c r="A111" s="12" t="s">
        <v>303</v>
      </c>
      <c r="B111" s="12" t="s">
        <v>71</v>
      </c>
      <c r="C111" s="13" t="s">
        <v>70</v>
      </c>
      <c r="D111" s="14" t="s">
        <v>72</v>
      </c>
      <c r="E111" s="15">
        <v>85000</v>
      </c>
      <c r="F111" s="16">
        <v>85000</v>
      </c>
      <c r="G111" s="16">
        <v>0</v>
      </c>
      <c r="H111" s="16">
        <v>0</v>
      </c>
      <c r="I111" s="16">
        <v>0</v>
      </c>
      <c r="J111" s="15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5">
        <f t="shared" ref="P111:P136" si="3">E111+J111</f>
        <v>85000</v>
      </c>
    </row>
    <row r="112" spans="1:16" ht="25.5" x14ac:dyDescent="0.2">
      <c r="A112" s="12" t="s">
        <v>304</v>
      </c>
      <c r="B112" s="12" t="s">
        <v>74</v>
      </c>
      <c r="C112" s="13" t="s">
        <v>70</v>
      </c>
      <c r="D112" s="14" t="s">
        <v>75</v>
      </c>
      <c r="E112" s="15">
        <v>95000</v>
      </c>
      <c r="F112" s="16">
        <v>95000</v>
      </c>
      <c r="G112" s="16">
        <v>0</v>
      </c>
      <c r="H112" s="16">
        <v>0</v>
      </c>
      <c r="I112" s="16">
        <v>0</v>
      </c>
      <c r="J112" s="15">
        <v>0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5">
        <f t="shared" si="3"/>
        <v>95000</v>
      </c>
    </row>
    <row r="113" spans="1:16" ht="25.5" x14ac:dyDescent="0.2">
      <c r="A113" s="12" t="s">
        <v>305</v>
      </c>
      <c r="B113" s="12" t="s">
        <v>77</v>
      </c>
      <c r="C113" s="13" t="s">
        <v>70</v>
      </c>
      <c r="D113" s="14" t="s">
        <v>78</v>
      </c>
      <c r="E113" s="15">
        <v>0</v>
      </c>
      <c r="F113" s="16">
        <v>0</v>
      </c>
      <c r="G113" s="16">
        <v>0</v>
      </c>
      <c r="H113" s="16">
        <v>0</v>
      </c>
      <c r="I113" s="16">
        <v>0</v>
      </c>
      <c r="J113" s="15">
        <v>2056000</v>
      </c>
      <c r="K113" s="16">
        <v>2056000</v>
      </c>
      <c r="L113" s="16">
        <v>0</v>
      </c>
      <c r="M113" s="16">
        <v>0</v>
      </c>
      <c r="N113" s="16">
        <v>0</v>
      </c>
      <c r="O113" s="16">
        <v>2056000</v>
      </c>
      <c r="P113" s="15">
        <f t="shared" si="3"/>
        <v>2056000</v>
      </c>
    </row>
    <row r="114" spans="1:16" ht="51" x14ac:dyDescent="0.2">
      <c r="A114" s="12" t="s">
        <v>306</v>
      </c>
      <c r="B114" s="12" t="s">
        <v>80</v>
      </c>
      <c r="C114" s="13" t="s">
        <v>70</v>
      </c>
      <c r="D114" s="14" t="s">
        <v>81</v>
      </c>
      <c r="E114" s="15">
        <v>1471730.8</v>
      </c>
      <c r="F114" s="16">
        <v>1471730.8</v>
      </c>
      <c r="G114" s="16">
        <v>0</v>
      </c>
      <c r="H114" s="16">
        <v>0</v>
      </c>
      <c r="I114" s="16">
        <v>0</v>
      </c>
      <c r="J114" s="15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5">
        <f t="shared" si="3"/>
        <v>1471730.8</v>
      </c>
    </row>
    <row r="115" spans="1:16" ht="38.25" x14ac:dyDescent="0.2">
      <c r="A115" s="12" t="s">
        <v>307</v>
      </c>
      <c r="B115" s="12" t="s">
        <v>308</v>
      </c>
      <c r="C115" s="13" t="s">
        <v>70</v>
      </c>
      <c r="D115" s="14" t="s">
        <v>309</v>
      </c>
      <c r="E115" s="15">
        <v>25000</v>
      </c>
      <c r="F115" s="16">
        <v>25000</v>
      </c>
      <c r="G115" s="16">
        <v>0</v>
      </c>
      <c r="H115" s="16">
        <v>0</v>
      </c>
      <c r="I115" s="16">
        <v>0</v>
      </c>
      <c r="J115" s="15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5">
        <f t="shared" si="3"/>
        <v>25000</v>
      </c>
    </row>
    <row r="116" spans="1:16" ht="25.5" x14ac:dyDescent="0.2">
      <c r="A116" s="6" t="s">
        <v>280</v>
      </c>
      <c r="B116" s="7"/>
      <c r="C116" s="8"/>
      <c r="D116" s="9" t="s">
        <v>357</v>
      </c>
      <c r="E116" s="10">
        <v>8345591.549999998</v>
      </c>
      <c r="F116" s="11">
        <v>8345591.549999998</v>
      </c>
      <c r="G116" s="11">
        <v>5996566.3399999989</v>
      </c>
      <c r="H116" s="11">
        <v>966653.7100000002</v>
      </c>
      <c r="I116" s="11">
        <v>0</v>
      </c>
      <c r="J116" s="10">
        <v>373953.87</v>
      </c>
      <c r="K116" s="11">
        <v>0</v>
      </c>
      <c r="L116" s="11">
        <v>373953.87</v>
      </c>
      <c r="M116" s="11">
        <v>277175.03000000003</v>
      </c>
      <c r="N116" s="11">
        <v>0</v>
      </c>
      <c r="O116" s="11">
        <v>0</v>
      </c>
      <c r="P116" s="10">
        <f t="shared" si="3"/>
        <v>8719545.4199999981</v>
      </c>
    </row>
    <row r="117" spans="1:16" ht="51" x14ac:dyDescent="0.2">
      <c r="A117" s="12" t="s">
        <v>281</v>
      </c>
      <c r="B117" s="12" t="s">
        <v>282</v>
      </c>
      <c r="C117" s="13" t="s">
        <v>141</v>
      </c>
      <c r="D117" s="14" t="s">
        <v>283</v>
      </c>
      <c r="E117" s="15">
        <v>3104449.92</v>
      </c>
      <c r="F117" s="16">
        <v>3104449.92</v>
      </c>
      <c r="G117" s="16">
        <v>2385764.7199999997</v>
      </c>
      <c r="H117" s="16">
        <v>201500.56999999998</v>
      </c>
      <c r="I117" s="16">
        <v>0</v>
      </c>
      <c r="J117" s="15">
        <v>292581.46999999997</v>
      </c>
      <c r="K117" s="16">
        <v>0</v>
      </c>
      <c r="L117" s="16">
        <v>292581.46999999997</v>
      </c>
      <c r="M117" s="16">
        <v>239821</v>
      </c>
      <c r="N117" s="16">
        <v>0</v>
      </c>
      <c r="O117" s="16">
        <v>0</v>
      </c>
      <c r="P117" s="15">
        <f t="shared" si="3"/>
        <v>3397031.3899999997</v>
      </c>
    </row>
    <row r="118" spans="1:16" x14ac:dyDescent="0.2">
      <c r="A118" s="12" t="s">
        <v>285</v>
      </c>
      <c r="B118" s="12" t="s">
        <v>287</v>
      </c>
      <c r="C118" s="13" t="s">
        <v>286</v>
      </c>
      <c r="D118" s="14" t="s">
        <v>288</v>
      </c>
      <c r="E118" s="15">
        <v>1947936.0799999996</v>
      </c>
      <c r="F118" s="16">
        <v>1947936.0799999996</v>
      </c>
      <c r="G118" s="16">
        <v>1510722.13</v>
      </c>
      <c r="H118" s="16">
        <v>106086.4000000001</v>
      </c>
      <c r="I118" s="16">
        <v>0</v>
      </c>
      <c r="J118" s="15">
        <v>0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  <c r="P118" s="15">
        <f t="shared" si="3"/>
        <v>1947936.0799999996</v>
      </c>
    </row>
    <row r="119" spans="1:16" x14ac:dyDescent="0.2">
      <c r="A119" s="12" t="s">
        <v>289</v>
      </c>
      <c r="B119" s="12" t="s">
        <v>290</v>
      </c>
      <c r="C119" s="13" t="s">
        <v>286</v>
      </c>
      <c r="D119" s="14" t="s">
        <v>291</v>
      </c>
      <c r="E119" s="15">
        <v>129369.37999999999</v>
      </c>
      <c r="F119" s="16">
        <v>129369.37999999999</v>
      </c>
      <c r="G119" s="16">
        <v>71534.25</v>
      </c>
      <c r="H119" s="16">
        <v>38743.820000000007</v>
      </c>
      <c r="I119" s="16">
        <v>0</v>
      </c>
      <c r="J119" s="15">
        <v>0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5">
        <f t="shared" si="3"/>
        <v>129369.37999999999</v>
      </c>
    </row>
    <row r="120" spans="1:16" ht="38.25" x14ac:dyDescent="0.2">
      <c r="A120" s="12" t="s">
        <v>292</v>
      </c>
      <c r="B120" s="12" t="s">
        <v>294</v>
      </c>
      <c r="C120" s="13" t="s">
        <v>293</v>
      </c>
      <c r="D120" s="14" t="s">
        <v>295</v>
      </c>
      <c r="E120" s="15">
        <v>2991390.4899999984</v>
      </c>
      <c r="F120" s="16">
        <v>2991390.4899999984</v>
      </c>
      <c r="G120" s="16">
        <v>1903182.4399999995</v>
      </c>
      <c r="H120" s="16">
        <v>616249.97000000009</v>
      </c>
      <c r="I120" s="16">
        <v>0</v>
      </c>
      <c r="J120" s="15">
        <v>81372.400000000023</v>
      </c>
      <c r="K120" s="16">
        <v>0</v>
      </c>
      <c r="L120" s="16">
        <v>81372.400000000023</v>
      </c>
      <c r="M120" s="16">
        <v>37354.03</v>
      </c>
      <c r="N120" s="16">
        <v>0</v>
      </c>
      <c r="O120" s="16">
        <v>0</v>
      </c>
      <c r="P120" s="15">
        <f t="shared" si="3"/>
        <v>3072762.8899999983</v>
      </c>
    </row>
    <row r="121" spans="1:16" ht="25.5" x14ac:dyDescent="0.2">
      <c r="A121" s="12" t="s">
        <v>296</v>
      </c>
      <c r="B121" s="12" t="s">
        <v>298</v>
      </c>
      <c r="C121" s="13" t="s">
        <v>297</v>
      </c>
      <c r="D121" s="14" t="s">
        <v>299</v>
      </c>
      <c r="E121" s="15">
        <v>159685.68</v>
      </c>
      <c r="F121" s="16">
        <v>159685.68</v>
      </c>
      <c r="G121" s="16">
        <v>125362.79999999999</v>
      </c>
      <c r="H121" s="16">
        <v>4072.9500000000007</v>
      </c>
      <c r="I121" s="16">
        <v>0</v>
      </c>
      <c r="J121" s="15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5">
        <f t="shared" si="3"/>
        <v>159685.68</v>
      </c>
    </row>
    <row r="122" spans="1:16" x14ac:dyDescent="0.2">
      <c r="A122" s="12" t="s">
        <v>300</v>
      </c>
      <c r="B122" s="12" t="s">
        <v>301</v>
      </c>
      <c r="C122" s="13" t="s">
        <v>297</v>
      </c>
      <c r="D122" s="14" t="s">
        <v>302</v>
      </c>
      <c r="E122" s="15">
        <v>12760</v>
      </c>
      <c r="F122" s="16">
        <v>12760</v>
      </c>
      <c r="G122" s="16">
        <v>0</v>
      </c>
      <c r="H122" s="16">
        <v>0</v>
      </c>
      <c r="I122" s="16">
        <v>0</v>
      </c>
      <c r="J122" s="15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5">
        <f t="shared" si="3"/>
        <v>12760</v>
      </c>
    </row>
    <row r="123" spans="1:16" ht="58.5" customHeight="1" x14ac:dyDescent="0.2">
      <c r="A123" s="6" t="s">
        <v>310</v>
      </c>
      <c r="B123" s="7"/>
      <c r="C123" s="8"/>
      <c r="D123" s="9" t="s">
        <v>358</v>
      </c>
      <c r="E123" s="10">
        <v>84658089.74000001</v>
      </c>
      <c r="F123" s="11">
        <v>15298130</v>
      </c>
      <c r="G123" s="11">
        <v>0</v>
      </c>
      <c r="H123" s="11">
        <v>0</v>
      </c>
      <c r="I123" s="11">
        <v>69258167.920000002</v>
      </c>
      <c r="J123" s="10">
        <v>6573371</v>
      </c>
      <c r="K123" s="11">
        <v>4747166</v>
      </c>
      <c r="L123" s="11">
        <v>326205</v>
      </c>
      <c r="M123" s="11">
        <v>0</v>
      </c>
      <c r="N123" s="11">
        <v>0</v>
      </c>
      <c r="O123" s="11">
        <v>6247166</v>
      </c>
      <c r="P123" s="10">
        <f t="shared" si="3"/>
        <v>91231460.74000001</v>
      </c>
    </row>
    <row r="124" spans="1:16" ht="60" customHeight="1" x14ac:dyDescent="0.2">
      <c r="A124" s="6" t="s">
        <v>311</v>
      </c>
      <c r="B124" s="7"/>
      <c r="C124" s="8"/>
      <c r="D124" s="9" t="s">
        <v>358</v>
      </c>
      <c r="E124" s="10">
        <v>84658089.74000001</v>
      </c>
      <c r="F124" s="11">
        <v>15298130</v>
      </c>
      <c r="G124" s="11">
        <v>0</v>
      </c>
      <c r="H124" s="11">
        <v>0</v>
      </c>
      <c r="I124" s="11">
        <v>69258167.920000002</v>
      </c>
      <c r="J124" s="10">
        <v>6573371</v>
      </c>
      <c r="K124" s="11">
        <v>4747166</v>
      </c>
      <c r="L124" s="11">
        <v>326205</v>
      </c>
      <c r="M124" s="11">
        <v>0</v>
      </c>
      <c r="N124" s="11">
        <v>0</v>
      </c>
      <c r="O124" s="11">
        <v>6247166</v>
      </c>
      <c r="P124" s="10">
        <f t="shared" si="3"/>
        <v>91231460.74000001</v>
      </c>
    </row>
    <row r="125" spans="1:16" ht="19.5" customHeight="1" x14ac:dyDescent="0.2">
      <c r="A125" s="12" t="s">
        <v>312</v>
      </c>
      <c r="B125" s="12" t="s">
        <v>313</v>
      </c>
      <c r="C125" s="13" t="s">
        <v>30</v>
      </c>
      <c r="D125" s="14" t="s">
        <v>314</v>
      </c>
      <c r="E125" s="15">
        <v>101791.81999999983</v>
      </c>
      <c r="F125" s="16">
        <v>0</v>
      </c>
      <c r="G125" s="16">
        <v>0</v>
      </c>
      <c r="H125" s="16">
        <v>0</v>
      </c>
      <c r="I125" s="16">
        <v>0</v>
      </c>
      <c r="J125" s="15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5">
        <f t="shared" si="3"/>
        <v>101791.81999999983</v>
      </c>
    </row>
    <row r="126" spans="1:16" ht="18.75" customHeight="1" x14ac:dyDescent="0.2">
      <c r="A126" s="12" t="s">
        <v>315</v>
      </c>
      <c r="B126" s="12" t="s">
        <v>316</v>
      </c>
      <c r="C126" s="13" t="s">
        <v>31</v>
      </c>
      <c r="D126" s="14" t="s">
        <v>317</v>
      </c>
      <c r="E126" s="15">
        <v>1119790</v>
      </c>
      <c r="F126" s="16">
        <v>1119790</v>
      </c>
      <c r="G126" s="16">
        <v>0</v>
      </c>
      <c r="H126" s="16">
        <v>0</v>
      </c>
      <c r="I126" s="16">
        <v>0</v>
      </c>
      <c r="J126" s="15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5">
        <f t="shared" si="3"/>
        <v>1119790</v>
      </c>
    </row>
    <row r="127" spans="1:16" ht="57" customHeight="1" x14ac:dyDescent="0.2">
      <c r="A127" s="12" t="s">
        <v>318</v>
      </c>
      <c r="B127" s="12" t="s">
        <v>319</v>
      </c>
      <c r="C127" s="13" t="s">
        <v>31</v>
      </c>
      <c r="D127" s="14" t="s">
        <v>320</v>
      </c>
      <c r="E127" s="15">
        <v>21109250</v>
      </c>
      <c r="F127" s="16">
        <v>0</v>
      </c>
      <c r="G127" s="16">
        <v>0</v>
      </c>
      <c r="H127" s="16">
        <v>0</v>
      </c>
      <c r="I127" s="16">
        <v>21109250</v>
      </c>
      <c r="J127" s="15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5">
        <f t="shared" si="3"/>
        <v>21109250</v>
      </c>
    </row>
    <row r="128" spans="1:16" ht="76.5" x14ac:dyDescent="0.2">
      <c r="A128" s="12" t="s">
        <v>321</v>
      </c>
      <c r="B128" s="12" t="s">
        <v>322</v>
      </c>
      <c r="C128" s="13" t="s">
        <v>31</v>
      </c>
      <c r="D128" s="14" t="s">
        <v>323</v>
      </c>
      <c r="E128" s="15">
        <v>2650000</v>
      </c>
      <c r="F128" s="16">
        <v>0</v>
      </c>
      <c r="G128" s="16">
        <v>0</v>
      </c>
      <c r="H128" s="16">
        <v>0</v>
      </c>
      <c r="I128" s="16">
        <v>2650000</v>
      </c>
      <c r="J128" s="15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5">
        <f t="shared" si="3"/>
        <v>2650000</v>
      </c>
    </row>
    <row r="129" spans="1:16" ht="51" x14ac:dyDescent="0.2">
      <c r="A129" s="12" t="s">
        <v>324</v>
      </c>
      <c r="B129" s="12" t="s">
        <v>325</v>
      </c>
      <c r="C129" s="13" t="s">
        <v>31</v>
      </c>
      <c r="D129" s="14" t="s">
        <v>326</v>
      </c>
      <c r="E129" s="15">
        <v>924250</v>
      </c>
      <c r="F129" s="16">
        <v>0</v>
      </c>
      <c r="G129" s="16">
        <v>0</v>
      </c>
      <c r="H129" s="16">
        <v>0</v>
      </c>
      <c r="I129" s="16">
        <v>924250</v>
      </c>
      <c r="J129" s="15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5">
        <f t="shared" si="3"/>
        <v>924250</v>
      </c>
    </row>
    <row r="130" spans="1:16" ht="51" x14ac:dyDescent="0.2">
      <c r="A130" s="12" t="s">
        <v>327</v>
      </c>
      <c r="B130" s="12" t="s">
        <v>328</v>
      </c>
      <c r="C130" s="13" t="s">
        <v>31</v>
      </c>
      <c r="D130" s="14" t="s">
        <v>329</v>
      </c>
      <c r="E130" s="15">
        <v>13688905</v>
      </c>
      <c r="F130" s="16">
        <v>0</v>
      </c>
      <c r="G130" s="16">
        <v>0</v>
      </c>
      <c r="H130" s="16">
        <v>0</v>
      </c>
      <c r="I130" s="16">
        <v>13688905</v>
      </c>
      <c r="J130" s="15">
        <v>0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5">
        <f t="shared" si="3"/>
        <v>13688905</v>
      </c>
    </row>
    <row r="131" spans="1:16" ht="25.5" x14ac:dyDescent="0.2">
      <c r="A131" s="12" t="s">
        <v>330</v>
      </c>
      <c r="B131" s="12" t="s">
        <v>331</v>
      </c>
      <c r="C131" s="13" t="s">
        <v>31</v>
      </c>
      <c r="D131" s="14" t="s">
        <v>332</v>
      </c>
      <c r="E131" s="15">
        <v>0</v>
      </c>
      <c r="F131" s="16">
        <v>0</v>
      </c>
      <c r="G131" s="16">
        <v>0</v>
      </c>
      <c r="H131" s="16">
        <v>0</v>
      </c>
      <c r="I131" s="16">
        <v>0</v>
      </c>
      <c r="J131" s="15">
        <v>2716000</v>
      </c>
      <c r="K131" s="16">
        <v>2716000</v>
      </c>
      <c r="L131" s="16">
        <v>0</v>
      </c>
      <c r="M131" s="16">
        <v>0</v>
      </c>
      <c r="N131" s="16">
        <v>0</v>
      </c>
      <c r="O131" s="16">
        <v>2716000</v>
      </c>
      <c r="P131" s="15">
        <f t="shared" si="3"/>
        <v>2716000</v>
      </c>
    </row>
    <row r="132" spans="1:16" ht="76.5" x14ac:dyDescent="0.2">
      <c r="A132" s="12" t="s">
        <v>333</v>
      </c>
      <c r="B132" s="12" t="s">
        <v>334</v>
      </c>
      <c r="C132" s="13" t="s">
        <v>31</v>
      </c>
      <c r="D132" s="14" t="s">
        <v>335</v>
      </c>
      <c r="E132" s="15">
        <v>4360000</v>
      </c>
      <c r="F132" s="16">
        <v>360000</v>
      </c>
      <c r="G132" s="16">
        <v>0</v>
      </c>
      <c r="H132" s="16">
        <v>0</v>
      </c>
      <c r="I132" s="16">
        <v>4000000</v>
      </c>
      <c r="J132" s="15">
        <v>0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  <c r="P132" s="15">
        <f t="shared" si="3"/>
        <v>4360000</v>
      </c>
    </row>
    <row r="133" spans="1:16" ht="32.25" customHeight="1" x14ac:dyDescent="0.2">
      <c r="A133" s="12" t="s">
        <v>336</v>
      </c>
      <c r="B133" s="12" t="s">
        <v>337</v>
      </c>
      <c r="C133" s="13" t="s">
        <v>31</v>
      </c>
      <c r="D133" s="14" t="s">
        <v>338</v>
      </c>
      <c r="E133" s="15">
        <v>0</v>
      </c>
      <c r="F133" s="16">
        <v>0</v>
      </c>
      <c r="G133" s="16">
        <v>0</v>
      </c>
      <c r="H133" s="16">
        <v>0</v>
      </c>
      <c r="I133" s="16">
        <v>0</v>
      </c>
      <c r="J133" s="15">
        <v>1500000</v>
      </c>
      <c r="K133" s="16">
        <v>0</v>
      </c>
      <c r="L133" s="16">
        <v>0</v>
      </c>
      <c r="M133" s="16">
        <v>0</v>
      </c>
      <c r="N133" s="16">
        <v>0</v>
      </c>
      <c r="O133" s="16">
        <v>1500000</v>
      </c>
      <c r="P133" s="15">
        <f t="shared" si="3"/>
        <v>1500000</v>
      </c>
    </row>
    <row r="134" spans="1:16" ht="30.75" customHeight="1" x14ac:dyDescent="0.2">
      <c r="A134" s="12" t="s">
        <v>339</v>
      </c>
      <c r="B134" s="12" t="s">
        <v>340</v>
      </c>
      <c r="C134" s="13" t="s">
        <v>31</v>
      </c>
      <c r="D134" s="14" t="s">
        <v>341</v>
      </c>
      <c r="E134" s="15">
        <v>660000</v>
      </c>
      <c r="F134" s="16">
        <v>0</v>
      </c>
      <c r="G134" s="16">
        <v>0</v>
      </c>
      <c r="H134" s="16">
        <v>0</v>
      </c>
      <c r="I134" s="16">
        <v>660000</v>
      </c>
      <c r="J134" s="15">
        <v>1374166</v>
      </c>
      <c r="K134" s="16">
        <v>1374166</v>
      </c>
      <c r="L134" s="16">
        <v>0</v>
      </c>
      <c r="M134" s="16">
        <v>0</v>
      </c>
      <c r="N134" s="16">
        <v>0</v>
      </c>
      <c r="O134" s="16">
        <v>1374166</v>
      </c>
      <c r="P134" s="15">
        <f t="shared" si="3"/>
        <v>2034166</v>
      </c>
    </row>
    <row r="135" spans="1:16" ht="21.75" customHeight="1" x14ac:dyDescent="0.2">
      <c r="A135" s="12" t="s">
        <v>342</v>
      </c>
      <c r="B135" s="12" t="s">
        <v>343</v>
      </c>
      <c r="C135" s="13" t="s">
        <v>31</v>
      </c>
      <c r="D135" s="14" t="s">
        <v>344</v>
      </c>
      <c r="E135" s="15">
        <v>40044102.920000002</v>
      </c>
      <c r="F135" s="16">
        <v>13818340</v>
      </c>
      <c r="G135" s="16">
        <v>0</v>
      </c>
      <c r="H135" s="16">
        <v>0</v>
      </c>
      <c r="I135" s="16">
        <v>26225762.920000002</v>
      </c>
      <c r="J135" s="15">
        <v>983205</v>
      </c>
      <c r="K135" s="16">
        <v>657000</v>
      </c>
      <c r="L135" s="16">
        <v>326205</v>
      </c>
      <c r="M135" s="16">
        <v>0</v>
      </c>
      <c r="N135" s="16">
        <v>0</v>
      </c>
      <c r="O135" s="16">
        <v>657000</v>
      </c>
      <c r="P135" s="15">
        <f t="shared" si="3"/>
        <v>41027307.920000002</v>
      </c>
    </row>
    <row r="136" spans="1:16" x14ac:dyDescent="0.2">
      <c r="A136" s="17" t="s">
        <v>345</v>
      </c>
      <c r="B136" s="18" t="s">
        <v>345</v>
      </c>
      <c r="C136" s="19" t="s">
        <v>345</v>
      </c>
      <c r="D136" s="20" t="s">
        <v>346</v>
      </c>
      <c r="E136" s="10">
        <v>1151419498.1900001</v>
      </c>
      <c r="F136" s="10">
        <v>1081619223.96</v>
      </c>
      <c r="G136" s="10">
        <v>364018573</v>
      </c>
      <c r="H136" s="10">
        <v>34088510.999999993</v>
      </c>
      <c r="I136" s="10">
        <v>69698482.409999996</v>
      </c>
      <c r="J136" s="10">
        <v>106508952.94999999</v>
      </c>
      <c r="K136" s="10">
        <v>94863947.949999988</v>
      </c>
      <c r="L136" s="10">
        <v>10039105</v>
      </c>
      <c r="M136" s="10">
        <v>1734100</v>
      </c>
      <c r="N136" s="10">
        <v>303800</v>
      </c>
      <c r="O136" s="10">
        <v>96469847.949999988</v>
      </c>
      <c r="P136" s="10">
        <f t="shared" si="3"/>
        <v>1257928451.1400001</v>
      </c>
    </row>
    <row r="139" spans="1:16" x14ac:dyDescent="0.2">
      <c r="B139" s="3" t="s">
        <v>347</v>
      </c>
      <c r="I139" s="3" t="s">
        <v>348</v>
      </c>
    </row>
  </sheetData>
  <mergeCells count="22">
    <mergeCell ref="A6:P6"/>
    <mergeCell ref="A7:P7"/>
    <mergeCell ref="A10:A13"/>
    <mergeCell ref="B10:B13"/>
    <mergeCell ref="C10:C13"/>
    <mergeCell ref="D10:D13"/>
    <mergeCell ref="E10:I10"/>
    <mergeCell ref="E11:E13"/>
    <mergeCell ref="F11:F13"/>
    <mergeCell ref="G11:H11"/>
    <mergeCell ref="O11:O13"/>
    <mergeCell ref="P10:P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</mergeCells>
  <pageMargins left="0.196850393700787" right="0.196850393700787" top="0.39370078740157499" bottom="0.196850393700787" header="0" footer="0"/>
  <pageSetup paperSize="9" scale="65" fitToHeight="5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Аркуш1</vt:lpstr>
      <vt:lpstr>Аркуш2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2020-02-11T11:36:30Z</cp:lastPrinted>
  <dcterms:created xsi:type="dcterms:W3CDTF">2020-01-15T06:39:29Z</dcterms:created>
  <dcterms:modified xsi:type="dcterms:W3CDTF">2020-02-11T11:37:36Z</dcterms:modified>
</cp:coreProperties>
</file>